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95"/>
  </bookViews>
  <sheets>
    <sheet name="Все года" sheetId="1" r:id="rId1"/>
  </sheets>
  <definedNames>
    <definedName name="_xlnm.Print_Area" localSheetId="0">'Все года'!$A$1:$H$682</definedName>
  </definedNames>
  <calcPr calcId="144525"/>
</workbook>
</file>

<file path=xl/calcChain.xml><?xml version="1.0" encoding="utf-8"?>
<calcChain xmlns="http://schemas.openxmlformats.org/spreadsheetml/2006/main">
  <c r="F654" i="1" l="1"/>
  <c r="H633" i="1" l="1"/>
  <c r="G633" i="1"/>
  <c r="F633" i="1"/>
  <c r="H380" i="1"/>
  <c r="G380" i="1"/>
  <c r="F380" i="1"/>
  <c r="H363" i="1"/>
  <c r="G363" i="1"/>
  <c r="F363" i="1"/>
  <c r="H657" i="1" l="1"/>
  <c r="H654" i="1" s="1"/>
  <c r="G657" i="1"/>
  <c r="G654" i="1" s="1"/>
  <c r="F657" i="1"/>
  <c r="H620" i="1"/>
  <c r="G620" i="1"/>
  <c r="F620" i="1"/>
  <c r="H618" i="1"/>
  <c r="G618" i="1"/>
  <c r="F618" i="1"/>
  <c r="H378" i="1"/>
  <c r="G378" i="1"/>
  <c r="F378" i="1"/>
  <c r="H382" i="1"/>
  <c r="G382" i="1"/>
  <c r="F382" i="1"/>
  <c r="H376" i="1"/>
  <c r="G376" i="1"/>
  <c r="F376" i="1"/>
  <c r="H365" i="1"/>
  <c r="G365" i="1"/>
  <c r="F365" i="1"/>
  <c r="G659" i="1" l="1"/>
  <c r="H659" i="1"/>
  <c r="F662" i="1"/>
  <c r="F660" i="1"/>
  <c r="F659" i="1" s="1"/>
  <c r="H641" i="1"/>
  <c r="G641" i="1"/>
  <c r="F641" i="1"/>
  <c r="H635" i="1"/>
  <c r="G635" i="1"/>
  <c r="F635" i="1"/>
  <c r="H470" i="1"/>
  <c r="G470" i="1"/>
  <c r="F470" i="1"/>
  <c r="H374" i="1"/>
  <c r="G374" i="1"/>
  <c r="F374" i="1"/>
  <c r="F550" i="1" l="1"/>
  <c r="F544" i="1"/>
  <c r="H542" i="1"/>
  <c r="G542" i="1"/>
  <c r="F542" i="1"/>
  <c r="F531" i="1"/>
  <c r="F508" i="1"/>
  <c r="F497" i="1"/>
  <c r="F496" i="1" s="1"/>
  <c r="F495" i="1" s="1"/>
  <c r="H457" i="1"/>
  <c r="F283" i="1"/>
  <c r="F281" i="1"/>
  <c r="F279" i="1"/>
  <c r="F276" i="1"/>
  <c r="F274" i="1"/>
  <c r="F238" i="1"/>
  <c r="F207" i="1"/>
  <c r="F146" i="1"/>
  <c r="F143" i="1"/>
  <c r="F142" i="1" s="1"/>
  <c r="F132" i="1"/>
  <c r="F103" i="1"/>
  <c r="F94" i="1"/>
  <c r="F61" i="1"/>
  <c r="F50" i="1"/>
  <c r="F46" i="1"/>
  <c r="F32" i="1"/>
  <c r="F17" i="1"/>
  <c r="F278" i="1" l="1"/>
  <c r="F416" i="1"/>
  <c r="G398" i="1" l="1"/>
  <c r="H398" i="1"/>
  <c r="F398" i="1"/>
  <c r="G622" i="1" l="1"/>
  <c r="H622" i="1"/>
  <c r="F622" i="1"/>
  <c r="F433" i="1" l="1"/>
  <c r="G458" i="1"/>
  <c r="G457" i="1" s="1"/>
  <c r="F458" i="1"/>
  <c r="F457" i="1" s="1"/>
  <c r="H437" i="1"/>
  <c r="G437" i="1"/>
  <c r="F429" i="1"/>
  <c r="G361" i="1" l="1"/>
  <c r="G360" i="1" s="1"/>
  <c r="H361" i="1"/>
  <c r="H360" i="1" s="1"/>
  <c r="F361" i="1"/>
  <c r="F360" i="1" s="1"/>
  <c r="H404" i="1" l="1"/>
  <c r="H403" i="1" s="1"/>
  <c r="G404" i="1"/>
  <c r="G403" i="1" s="1"/>
  <c r="F404" i="1"/>
  <c r="F403" i="1" s="1"/>
  <c r="G472" i="1"/>
  <c r="G469" i="1" s="1"/>
  <c r="H472" i="1"/>
  <c r="G474" i="1"/>
  <c r="H474" i="1"/>
  <c r="G478" i="1"/>
  <c r="G477" i="1" s="1"/>
  <c r="G476" i="1" s="1"/>
  <c r="H478" i="1"/>
  <c r="H477" i="1" s="1"/>
  <c r="H476" i="1" s="1"/>
  <c r="G616" i="1"/>
  <c r="H616" i="1"/>
  <c r="H615" i="1" s="1"/>
  <c r="G625" i="1"/>
  <c r="H625" i="1"/>
  <c r="G629" i="1"/>
  <c r="H629" i="1"/>
  <c r="G631" i="1"/>
  <c r="H631" i="1"/>
  <c r="G637" i="1"/>
  <c r="H637" i="1"/>
  <c r="G643" i="1"/>
  <c r="H643" i="1"/>
  <c r="F643" i="1"/>
  <c r="G645" i="1"/>
  <c r="H645" i="1"/>
  <c r="G640" i="1" l="1"/>
  <c r="G615" i="1"/>
  <c r="G614" i="1" s="1"/>
  <c r="H640" i="1"/>
  <c r="H469" i="1"/>
  <c r="G628" i="1"/>
  <c r="G627" i="1" s="1"/>
  <c r="H628" i="1"/>
  <c r="H627" i="1" s="1"/>
  <c r="H614" i="1"/>
  <c r="F645" i="1"/>
  <c r="G675" i="1"/>
  <c r="G674" i="1" s="1"/>
  <c r="H675" i="1"/>
  <c r="H674" i="1" s="1"/>
  <c r="G678" i="1"/>
  <c r="G677" i="1" s="1"/>
  <c r="H678" i="1"/>
  <c r="H677" i="1" s="1"/>
  <c r="G681" i="1"/>
  <c r="G680" i="1" s="1"/>
  <c r="H681" i="1"/>
  <c r="H680" i="1" s="1"/>
  <c r="F671" i="1"/>
  <c r="F670" i="1" s="1"/>
  <c r="F669" i="1" s="1"/>
  <c r="G671" i="1"/>
  <c r="G670" i="1" s="1"/>
  <c r="G669" i="1" s="1"/>
  <c r="G673" i="1" l="1"/>
  <c r="H673" i="1"/>
  <c r="H521" i="1"/>
  <c r="G521" i="1"/>
  <c r="H536" i="1"/>
  <c r="G536" i="1"/>
  <c r="F536" i="1"/>
  <c r="F521" i="1"/>
  <c r="F286" i="1" l="1"/>
  <c r="F258" i="1"/>
  <c r="F245" i="1"/>
  <c r="F112" i="1"/>
  <c r="F84" i="1"/>
  <c r="F82" i="1"/>
  <c r="F81" i="1" l="1"/>
  <c r="F675" i="1"/>
  <c r="F674" i="1" s="1"/>
  <c r="F678" i="1"/>
  <c r="F677" i="1" s="1"/>
  <c r="F681" i="1"/>
  <c r="F680" i="1" s="1"/>
  <c r="H671" i="1"/>
  <c r="H670" i="1" s="1"/>
  <c r="H669" i="1" s="1"/>
  <c r="H666" i="1"/>
  <c r="G666" i="1"/>
  <c r="F666" i="1"/>
  <c r="H652" i="1"/>
  <c r="H651" i="1" s="1"/>
  <c r="G652" i="1"/>
  <c r="G651" i="1" s="1"/>
  <c r="F652" i="1"/>
  <c r="F655" i="1"/>
  <c r="H639" i="1"/>
  <c r="G639" i="1"/>
  <c r="F647" i="1"/>
  <c r="F649" i="1"/>
  <c r="F629" i="1"/>
  <c r="F631" i="1"/>
  <c r="F637" i="1"/>
  <c r="F616" i="1"/>
  <c r="F625" i="1"/>
  <c r="H598" i="1"/>
  <c r="G598" i="1"/>
  <c r="F598" i="1"/>
  <c r="H600" i="1"/>
  <c r="G600" i="1"/>
  <c r="F600" i="1"/>
  <c r="H602" i="1"/>
  <c r="G602" i="1"/>
  <c r="F602" i="1"/>
  <c r="H604" i="1"/>
  <c r="G604" i="1"/>
  <c r="F604" i="1"/>
  <c r="H606" i="1"/>
  <c r="G606" i="1"/>
  <c r="F606" i="1"/>
  <c r="H608" i="1"/>
  <c r="G608" i="1"/>
  <c r="F608" i="1"/>
  <c r="H610" i="1"/>
  <c r="G610" i="1"/>
  <c r="F610" i="1"/>
  <c r="H612" i="1"/>
  <c r="G612" i="1"/>
  <c r="F612" i="1"/>
  <c r="H500" i="1"/>
  <c r="G500" i="1"/>
  <c r="F500" i="1"/>
  <c r="H503" i="1"/>
  <c r="G503" i="1"/>
  <c r="F503" i="1"/>
  <c r="H506" i="1"/>
  <c r="G506" i="1"/>
  <c r="F506" i="1"/>
  <c r="H508" i="1"/>
  <c r="G508" i="1"/>
  <c r="H525" i="1"/>
  <c r="G525" i="1"/>
  <c r="F525" i="1"/>
  <c r="H527" i="1"/>
  <c r="G527" i="1"/>
  <c r="F527" i="1"/>
  <c r="H529" i="1"/>
  <c r="G529" i="1"/>
  <c r="F529" i="1"/>
  <c r="H533" i="1"/>
  <c r="G533" i="1"/>
  <c r="F533" i="1"/>
  <c r="H539" i="1"/>
  <c r="G539" i="1"/>
  <c r="F539" i="1"/>
  <c r="H547" i="1"/>
  <c r="H546" i="1" s="1"/>
  <c r="G547" i="1"/>
  <c r="G546" i="1" s="1"/>
  <c r="F547" i="1"/>
  <c r="F546" i="1" s="1"/>
  <c r="H552" i="1"/>
  <c r="G552" i="1"/>
  <c r="F552" i="1"/>
  <c r="H554" i="1"/>
  <c r="G554" i="1"/>
  <c r="F554" i="1"/>
  <c r="H557" i="1"/>
  <c r="G557" i="1"/>
  <c r="F557" i="1"/>
  <c r="F560" i="1"/>
  <c r="F559" i="1" s="1"/>
  <c r="H563" i="1"/>
  <c r="G563" i="1"/>
  <c r="F563" i="1"/>
  <c r="H565" i="1"/>
  <c r="G565" i="1"/>
  <c r="F565" i="1"/>
  <c r="H567" i="1"/>
  <c r="G567" i="1"/>
  <c r="F567" i="1"/>
  <c r="H569" i="1"/>
  <c r="G569" i="1"/>
  <c r="F569" i="1"/>
  <c r="H572" i="1"/>
  <c r="H571" i="1" s="1"/>
  <c r="G572" i="1"/>
  <c r="G571" i="1" s="1"/>
  <c r="F572" i="1"/>
  <c r="F571" i="1" s="1"/>
  <c r="H575" i="1"/>
  <c r="G575" i="1"/>
  <c r="F575" i="1"/>
  <c r="H580" i="1"/>
  <c r="G580" i="1"/>
  <c r="F580" i="1"/>
  <c r="H582" i="1"/>
  <c r="G582" i="1"/>
  <c r="F582" i="1"/>
  <c r="H586" i="1"/>
  <c r="H585" i="1" s="1"/>
  <c r="G586" i="1"/>
  <c r="G585" i="1" s="1"/>
  <c r="F586" i="1"/>
  <c r="F585" i="1" s="1"/>
  <c r="H589" i="1"/>
  <c r="G589" i="1"/>
  <c r="F589" i="1"/>
  <c r="H591" i="1"/>
  <c r="G591" i="1"/>
  <c r="F591" i="1"/>
  <c r="F485" i="1"/>
  <c r="F481" i="1"/>
  <c r="F483" i="1"/>
  <c r="F487" i="1"/>
  <c r="F489" i="1"/>
  <c r="F491" i="1"/>
  <c r="F493" i="1"/>
  <c r="F478" i="1"/>
  <c r="F477" i="1" s="1"/>
  <c r="F476" i="1" s="1"/>
  <c r="F472" i="1"/>
  <c r="F474" i="1"/>
  <c r="F469" i="1" s="1"/>
  <c r="H462" i="1"/>
  <c r="G462" i="1"/>
  <c r="F462" i="1"/>
  <c r="H464" i="1"/>
  <c r="G464" i="1"/>
  <c r="F464" i="1"/>
  <c r="H466" i="1"/>
  <c r="G466" i="1"/>
  <c r="F466" i="1"/>
  <c r="F423" i="1"/>
  <c r="F422" i="1" s="1"/>
  <c r="H427" i="1"/>
  <c r="G427" i="1"/>
  <c r="F427" i="1"/>
  <c r="H431" i="1"/>
  <c r="G431" i="1"/>
  <c r="F431" i="1"/>
  <c r="H435" i="1"/>
  <c r="G435" i="1"/>
  <c r="F435" i="1"/>
  <c r="H439" i="1"/>
  <c r="G439" i="1"/>
  <c r="F439" i="1"/>
  <c r="H441" i="1"/>
  <c r="G441" i="1"/>
  <c r="F441" i="1"/>
  <c r="H443" i="1"/>
  <c r="G443" i="1"/>
  <c r="F443" i="1"/>
  <c r="H445" i="1"/>
  <c r="G445" i="1"/>
  <c r="F445" i="1"/>
  <c r="H448" i="1"/>
  <c r="G448" i="1"/>
  <c r="F448" i="1"/>
  <c r="H450" i="1"/>
  <c r="G450" i="1"/>
  <c r="F450" i="1"/>
  <c r="H452" i="1"/>
  <c r="G452" i="1"/>
  <c r="F452" i="1"/>
  <c r="H455" i="1"/>
  <c r="H454" i="1" s="1"/>
  <c r="G455" i="1"/>
  <c r="G454" i="1" s="1"/>
  <c r="F455" i="1"/>
  <c r="F454" i="1" s="1"/>
  <c r="H416" i="1"/>
  <c r="H415" i="1" s="1"/>
  <c r="H414" i="1" s="1"/>
  <c r="G416" i="1"/>
  <c r="G415" i="1" s="1"/>
  <c r="G414" i="1" s="1"/>
  <c r="F415" i="1"/>
  <c r="F414" i="1" s="1"/>
  <c r="H412" i="1"/>
  <c r="H411" i="1" s="1"/>
  <c r="H410" i="1" s="1"/>
  <c r="G412" i="1"/>
  <c r="G411" i="1" s="1"/>
  <c r="G410" i="1" s="1"/>
  <c r="F412" i="1"/>
  <c r="F411" i="1" s="1"/>
  <c r="F410" i="1" s="1"/>
  <c r="H408" i="1"/>
  <c r="H407" i="1" s="1"/>
  <c r="H406" i="1" s="1"/>
  <c r="G408" i="1"/>
  <c r="G407" i="1" s="1"/>
  <c r="G406" i="1" s="1"/>
  <c r="F408" i="1"/>
  <c r="F407" i="1" s="1"/>
  <c r="F406" i="1" s="1"/>
  <c r="H387" i="1"/>
  <c r="G387" i="1"/>
  <c r="F387" i="1"/>
  <c r="H390" i="1"/>
  <c r="G390" i="1"/>
  <c r="F390" i="1"/>
  <c r="H394" i="1"/>
  <c r="H393" i="1" s="1"/>
  <c r="G394" i="1"/>
  <c r="G393" i="1" s="1"/>
  <c r="F394" i="1"/>
  <c r="F393" i="1" s="1"/>
  <c r="H401" i="1"/>
  <c r="H397" i="1" s="1"/>
  <c r="G401" i="1"/>
  <c r="G397" i="1" s="1"/>
  <c r="F401" i="1"/>
  <c r="F397" i="1" s="1"/>
  <c r="F640" i="1" l="1"/>
  <c r="G665" i="1"/>
  <c r="G664" i="1" s="1"/>
  <c r="F615" i="1"/>
  <c r="F614" i="1" s="1"/>
  <c r="F651" i="1"/>
  <c r="F665" i="1"/>
  <c r="F664" i="1" s="1"/>
  <c r="H665" i="1"/>
  <c r="H664" i="1" s="1"/>
  <c r="F628" i="1"/>
  <c r="F549" i="1"/>
  <c r="F588" i="1"/>
  <c r="G426" i="1"/>
  <c r="G421" i="1" s="1"/>
  <c r="H426" i="1"/>
  <c r="F426" i="1"/>
  <c r="G396" i="1"/>
  <c r="G386" i="1" s="1"/>
  <c r="G447" i="1"/>
  <c r="H574" i="1"/>
  <c r="G549" i="1"/>
  <c r="F396" i="1"/>
  <c r="F386" i="1" s="1"/>
  <c r="F639" i="1"/>
  <c r="H447" i="1"/>
  <c r="H396" i="1"/>
  <c r="H386" i="1" s="1"/>
  <c r="F468" i="1"/>
  <c r="H461" i="1"/>
  <c r="H460" i="1" s="1"/>
  <c r="H588" i="1"/>
  <c r="G574" i="1"/>
  <c r="F461" i="1"/>
  <c r="F460" i="1" s="1"/>
  <c r="G461" i="1"/>
  <c r="G460" i="1" s="1"/>
  <c r="F627" i="1"/>
  <c r="F447" i="1"/>
  <c r="G597" i="1"/>
  <c r="G596" i="1" s="1"/>
  <c r="H597" i="1"/>
  <c r="H596" i="1" s="1"/>
  <c r="F597" i="1"/>
  <c r="F596" i="1" s="1"/>
  <c r="G588" i="1"/>
  <c r="F480" i="1"/>
  <c r="F574" i="1"/>
  <c r="H562" i="1"/>
  <c r="F562" i="1"/>
  <c r="G562" i="1"/>
  <c r="H549" i="1"/>
  <c r="F673" i="1"/>
  <c r="H369" i="1"/>
  <c r="H368" i="1" s="1"/>
  <c r="H367" i="1" s="1"/>
  <c r="H359" i="1" s="1"/>
  <c r="G369" i="1"/>
  <c r="G368" i="1" s="1"/>
  <c r="G367" i="1" s="1"/>
  <c r="G359" i="1" s="1"/>
  <c r="F369" i="1"/>
  <c r="F368" i="1" s="1"/>
  <c r="F367" i="1" s="1"/>
  <c r="F359" i="1" s="1"/>
  <c r="H384" i="1"/>
  <c r="H373" i="1" s="1"/>
  <c r="G384" i="1"/>
  <c r="G373" i="1" s="1"/>
  <c r="F384" i="1"/>
  <c r="F373" i="1" s="1"/>
  <c r="H336" i="1"/>
  <c r="G336" i="1"/>
  <c r="F336" i="1"/>
  <c r="F340" i="1"/>
  <c r="F342" i="1"/>
  <c r="F344" i="1"/>
  <c r="H347" i="1"/>
  <c r="H346" i="1" s="1"/>
  <c r="G347" i="1"/>
  <c r="G346" i="1" s="1"/>
  <c r="F347" i="1"/>
  <c r="F346" i="1" s="1"/>
  <c r="H351" i="1"/>
  <c r="G351" i="1"/>
  <c r="F351" i="1"/>
  <c r="H353" i="1"/>
  <c r="G353" i="1"/>
  <c r="H355" i="1"/>
  <c r="G355" i="1"/>
  <c r="F353" i="1"/>
  <c r="F355" i="1"/>
  <c r="F357" i="1"/>
  <c r="H350" i="1" l="1"/>
  <c r="H372" i="1"/>
  <c r="H371" i="1" s="1"/>
  <c r="F350" i="1"/>
  <c r="F349" i="1" s="1"/>
  <c r="F372" i="1"/>
  <c r="F371" i="1" s="1"/>
  <c r="G350" i="1"/>
  <c r="G372" i="1"/>
  <c r="G371" i="1" s="1"/>
  <c r="H499" i="1"/>
  <c r="G499" i="1"/>
  <c r="F499" i="1"/>
  <c r="H421" i="1"/>
  <c r="F421" i="1"/>
  <c r="H349" i="1"/>
  <c r="H335" i="1" s="1"/>
  <c r="G349" i="1"/>
  <c r="G335" i="1" s="1"/>
  <c r="F339" i="1"/>
  <c r="F333" i="1"/>
  <c r="F332" i="1" s="1"/>
  <c r="F331" i="1" s="1"/>
  <c r="F329" i="1"/>
  <c r="F328" i="1" s="1"/>
  <c r="F327" i="1" s="1"/>
  <c r="F290" i="1"/>
  <c r="F294" i="1"/>
  <c r="H296" i="1"/>
  <c r="G296" i="1"/>
  <c r="F296" i="1"/>
  <c r="H298" i="1"/>
  <c r="G298" i="1"/>
  <c r="F298" i="1"/>
  <c r="H300" i="1"/>
  <c r="G300" i="1"/>
  <c r="F300" i="1"/>
  <c r="H302" i="1"/>
  <c r="G302" i="1"/>
  <c r="F302" i="1"/>
  <c r="H304" i="1"/>
  <c r="G304" i="1"/>
  <c r="F304" i="1"/>
  <c r="H306" i="1"/>
  <c r="G306" i="1"/>
  <c r="F306" i="1"/>
  <c r="H308" i="1"/>
  <c r="G308" i="1"/>
  <c r="F308" i="1"/>
  <c r="H310" i="1"/>
  <c r="G310" i="1"/>
  <c r="F310" i="1"/>
  <c r="H312" i="1"/>
  <c r="G312" i="1"/>
  <c r="F312" i="1"/>
  <c r="H314" i="1"/>
  <c r="G314" i="1"/>
  <c r="F314" i="1"/>
  <c r="H316" i="1"/>
  <c r="G316" i="1"/>
  <c r="F316" i="1"/>
  <c r="H318" i="1"/>
  <c r="G318" i="1"/>
  <c r="F318" i="1"/>
  <c r="H320" i="1"/>
  <c r="G320" i="1"/>
  <c r="F320" i="1"/>
  <c r="H322" i="1"/>
  <c r="G322" i="1"/>
  <c r="F322" i="1"/>
  <c r="F325" i="1"/>
  <c r="F324" i="1" s="1"/>
  <c r="F271" i="1"/>
  <c r="F270" i="1" s="1"/>
  <c r="F269" i="1" s="1"/>
  <c r="H146" i="1"/>
  <c r="G146" i="1"/>
  <c r="H149" i="1"/>
  <c r="G149" i="1"/>
  <c r="F149" i="1"/>
  <c r="H152" i="1"/>
  <c r="G152" i="1"/>
  <c r="F152" i="1"/>
  <c r="H155" i="1"/>
  <c r="G155" i="1"/>
  <c r="F155" i="1"/>
  <c r="G159" i="1"/>
  <c r="F159" i="1"/>
  <c r="H162" i="1"/>
  <c r="G162" i="1"/>
  <c r="F162" i="1"/>
  <c r="H164" i="1"/>
  <c r="G164" i="1"/>
  <c r="F164" i="1"/>
  <c r="H167" i="1"/>
  <c r="G167" i="1"/>
  <c r="F167" i="1"/>
  <c r="H170" i="1"/>
  <c r="G170" i="1"/>
  <c r="F170" i="1"/>
  <c r="H173" i="1"/>
  <c r="G173" i="1"/>
  <c r="F173" i="1"/>
  <c r="H176" i="1"/>
  <c r="G176" i="1"/>
  <c r="F176" i="1"/>
  <c r="H179" i="1"/>
  <c r="G179" i="1"/>
  <c r="F179" i="1"/>
  <c r="H182" i="1"/>
  <c r="G182" i="1"/>
  <c r="F182" i="1"/>
  <c r="H185" i="1"/>
  <c r="G185" i="1"/>
  <c r="F185" i="1"/>
  <c r="H188" i="1"/>
  <c r="G188" i="1"/>
  <c r="F188" i="1"/>
  <c r="H191" i="1"/>
  <c r="G191" i="1"/>
  <c r="F191" i="1"/>
  <c r="H194" i="1"/>
  <c r="G194" i="1"/>
  <c r="F194" i="1"/>
  <c r="H198" i="1"/>
  <c r="G198" i="1"/>
  <c r="F198" i="1"/>
  <c r="H201" i="1"/>
  <c r="G201" i="1"/>
  <c r="F201" i="1"/>
  <c r="H204" i="1"/>
  <c r="G204" i="1"/>
  <c r="F204" i="1"/>
  <c r="H207" i="1"/>
  <c r="G207" i="1"/>
  <c r="H210" i="1"/>
  <c r="G210" i="1"/>
  <c r="F210" i="1"/>
  <c r="H212" i="1"/>
  <c r="G212" i="1"/>
  <c r="F212" i="1"/>
  <c r="H214" i="1"/>
  <c r="G214" i="1"/>
  <c r="F214" i="1"/>
  <c r="H217" i="1"/>
  <c r="G217" i="1"/>
  <c r="F217" i="1"/>
  <c r="H220" i="1"/>
  <c r="G220" i="1"/>
  <c r="F220" i="1"/>
  <c r="H223" i="1"/>
  <c r="G223" i="1"/>
  <c r="F223" i="1"/>
  <c r="F226" i="1"/>
  <c r="F228" i="1"/>
  <c r="F230" i="1"/>
  <c r="H233" i="1"/>
  <c r="H232" i="1" s="1"/>
  <c r="G233" i="1"/>
  <c r="G232" i="1" s="1"/>
  <c r="F233" i="1"/>
  <c r="F232" i="1" s="1"/>
  <c r="H236" i="1"/>
  <c r="H235" i="1" s="1"/>
  <c r="G236" i="1"/>
  <c r="G235" i="1" s="1"/>
  <c r="F236" i="1"/>
  <c r="F235" i="1" s="1"/>
  <c r="H241" i="1"/>
  <c r="G241" i="1"/>
  <c r="F241" i="1"/>
  <c r="H243" i="1"/>
  <c r="G243" i="1"/>
  <c r="F243" i="1"/>
  <c r="H248" i="1"/>
  <c r="G248" i="1"/>
  <c r="F248" i="1"/>
  <c r="H250" i="1"/>
  <c r="G250" i="1"/>
  <c r="F250" i="1"/>
  <c r="F253" i="1"/>
  <c r="H255" i="1"/>
  <c r="G255" i="1"/>
  <c r="F255" i="1"/>
  <c r="H258" i="1"/>
  <c r="G258" i="1"/>
  <c r="H264" i="1"/>
  <c r="G264" i="1"/>
  <c r="F264" i="1"/>
  <c r="H266" i="1"/>
  <c r="G266" i="1"/>
  <c r="F266" i="1"/>
  <c r="F79" i="1"/>
  <c r="F88" i="1"/>
  <c r="F90" i="1"/>
  <c r="F92" i="1"/>
  <c r="H96" i="1"/>
  <c r="H87" i="1" s="1"/>
  <c r="H78" i="1" s="1"/>
  <c r="G96" i="1"/>
  <c r="G87" i="1" s="1"/>
  <c r="G78" i="1" s="1"/>
  <c r="F96" i="1"/>
  <c r="H100" i="1"/>
  <c r="H99" i="1" s="1"/>
  <c r="G100" i="1"/>
  <c r="G99" i="1" s="1"/>
  <c r="F100" i="1"/>
  <c r="F99" i="1" s="1"/>
  <c r="H103" i="1"/>
  <c r="H102" i="1" s="1"/>
  <c r="G103" i="1"/>
  <c r="G102" i="1" s="1"/>
  <c r="F102" i="1"/>
  <c r="H109" i="1"/>
  <c r="H108" i="1" s="1"/>
  <c r="G109" i="1"/>
  <c r="G108" i="1" s="1"/>
  <c r="F109" i="1"/>
  <c r="F108" i="1" s="1"/>
  <c r="H112" i="1"/>
  <c r="H111" i="1" s="1"/>
  <c r="G112" i="1"/>
  <c r="G111" i="1" s="1"/>
  <c r="F111" i="1"/>
  <c r="H118" i="1"/>
  <c r="H117" i="1" s="1"/>
  <c r="G118" i="1"/>
  <c r="G117" i="1" s="1"/>
  <c r="F118" i="1"/>
  <c r="F117" i="1" s="1"/>
  <c r="H121" i="1"/>
  <c r="H120" i="1" s="1"/>
  <c r="G121" i="1"/>
  <c r="G120" i="1" s="1"/>
  <c r="F121" i="1"/>
  <c r="F120" i="1" s="1"/>
  <c r="H126" i="1"/>
  <c r="H125" i="1" s="1"/>
  <c r="G126" i="1"/>
  <c r="G125" i="1" s="1"/>
  <c r="F126" i="1"/>
  <c r="F125" i="1" s="1"/>
  <c r="H129" i="1"/>
  <c r="H128" i="1" s="1"/>
  <c r="G129" i="1"/>
  <c r="G128" i="1" s="1"/>
  <c r="F129" i="1"/>
  <c r="F128" i="1" s="1"/>
  <c r="H132" i="1"/>
  <c r="H131" i="1" s="1"/>
  <c r="G132" i="1"/>
  <c r="G131" i="1" s="1"/>
  <c r="F131" i="1"/>
  <c r="F138" i="1"/>
  <c r="F140" i="1"/>
  <c r="H12" i="1"/>
  <c r="G12" i="1"/>
  <c r="F12" i="1"/>
  <c r="H14" i="1"/>
  <c r="G14" i="1"/>
  <c r="F14" i="1"/>
  <c r="F16" i="1"/>
  <c r="H21" i="1"/>
  <c r="G21" i="1"/>
  <c r="F21" i="1"/>
  <c r="H23" i="1"/>
  <c r="G23" i="1"/>
  <c r="F23" i="1"/>
  <c r="H25" i="1"/>
  <c r="G25" i="1"/>
  <c r="F25" i="1"/>
  <c r="H27" i="1"/>
  <c r="G27" i="1"/>
  <c r="F27" i="1"/>
  <c r="H30" i="1"/>
  <c r="G30" i="1"/>
  <c r="F30" i="1"/>
  <c r="H32" i="1"/>
  <c r="G32" i="1"/>
  <c r="H36" i="1"/>
  <c r="G36" i="1"/>
  <c r="F36" i="1"/>
  <c r="H40" i="1"/>
  <c r="G40" i="1"/>
  <c r="F40" i="1"/>
  <c r="H43" i="1"/>
  <c r="G43" i="1"/>
  <c r="F43" i="1"/>
  <c r="H46" i="1"/>
  <c r="G46" i="1"/>
  <c r="H50" i="1"/>
  <c r="G50" i="1"/>
  <c r="H54" i="1"/>
  <c r="G54" i="1"/>
  <c r="F54" i="1"/>
  <c r="H56" i="1"/>
  <c r="G56" i="1"/>
  <c r="F56" i="1"/>
  <c r="F60" i="1"/>
  <c r="F59" i="1" s="1"/>
  <c r="F67" i="1"/>
  <c r="F66" i="1" s="1"/>
  <c r="F65" i="1" s="1"/>
  <c r="F71" i="1"/>
  <c r="F70" i="1" s="1"/>
  <c r="F69" i="1" s="1"/>
  <c r="F87" i="1" l="1"/>
  <c r="H252" i="1"/>
  <c r="G240" i="1"/>
  <c r="F335" i="1"/>
  <c r="F137" i="1"/>
  <c r="F136" i="1" s="1"/>
  <c r="F240" i="1"/>
  <c r="F20" i="1"/>
  <c r="H116" i="1"/>
  <c r="H98" i="1"/>
  <c r="F225" i="1"/>
  <c r="G20" i="1"/>
  <c r="H20" i="1"/>
  <c r="G116" i="1"/>
  <c r="G98" i="1"/>
  <c r="F263" i="1"/>
  <c r="F252" i="1"/>
  <c r="F247" i="1"/>
  <c r="H240" i="1"/>
  <c r="G124" i="1"/>
  <c r="H107" i="1"/>
  <c r="H158" i="1"/>
  <c r="H285" i="1"/>
  <c r="H273" i="1" s="1"/>
  <c r="F158" i="1"/>
  <c r="G158" i="1"/>
  <c r="G285" i="1"/>
  <c r="G273" i="1" s="1"/>
  <c r="F285" i="1"/>
  <c r="F273" i="1" s="1"/>
  <c r="F29" i="1"/>
  <c r="G29" i="1"/>
  <c r="H29" i="1"/>
  <c r="H124" i="1"/>
  <c r="F116" i="1"/>
  <c r="G252" i="1"/>
  <c r="H247" i="1"/>
  <c r="F107" i="1"/>
  <c r="F98" i="1"/>
  <c r="G107" i="1"/>
  <c r="F78" i="1"/>
  <c r="G263" i="1"/>
  <c r="F124" i="1"/>
  <c r="H263" i="1"/>
  <c r="G247" i="1"/>
  <c r="F75" i="1"/>
  <c r="F74" i="1" s="1"/>
  <c r="F73" i="1" s="1"/>
  <c r="G11" i="1" l="1"/>
  <c r="H145" i="1"/>
  <c r="H11" i="1"/>
  <c r="F77" i="1"/>
  <c r="F145" i="1"/>
  <c r="G77" i="1"/>
  <c r="H77" i="1"/>
  <c r="F11" i="1"/>
  <c r="G145" i="1"/>
  <c r="F10" i="1" l="1"/>
  <c r="H10" i="1"/>
  <c r="G10" i="1"/>
</calcChain>
</file>

<file path=xl/sharedStrings.xml><?xml version="1.0" encoding="utf-8"?>
<sst xmlns="http://schemas.openxmlformats.org/spreadsheetml/2006/main" count="2279" uniqueCount="901">
  <si>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</si>
  <si>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</si>
  <si>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</si>
  <si>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</si>
  <si>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</si>
  <si>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</si>
  <si>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</si>
  <si>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</si>
  <si>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</si>
  <si>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</si>
  <si>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</si>
  <si>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</si>
  <si>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</si>
  <si>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</si>
  <si>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</si>
  <si>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</si>
  <si>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</si>
  <si>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</si>
  <si>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</si>
  <si>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</si>
  <si>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</si>
  <si>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</si>
  <si>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</si>
  <si>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</si>
  <si>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</si>
  <si>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</si>
  <si>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</si>
  <si>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</si>
  <si>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</si>
  <si>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</si>
  <si>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</si>
  <si>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</si>
  <si>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</si>
  <si>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</si>
  <si>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</si>
  <si>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</si>
  <si>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</si>
  <si>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</si>
  <si>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</si>
  <si>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</si>
  <si>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</si>
  <si>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</si>
  <si>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</si>
  <si>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</si>
  <si>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</si>
  <si>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</si>
  <si>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</si>
  <si>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</si>
  <si>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</si>
  <si>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</si>
  <si>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</si>
  <si>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</si>
  <si>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</si>
  <si>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</si>
  <si>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200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</si>
  <si>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</si>
  <si>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</si>
  <si>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</si>
  <si>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</si>
  <si>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</si>
  <si>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</si>
  <si>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</si>
  <si>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</si>
  <si>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</si>
  <si>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</si>
  <si>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</si>
  <si>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</si>
  <si>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</si>
  <si>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</si>
  <si>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</si>
  <si>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</si>
  <si>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</si>
  <si>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</si>
  <si>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</si>
  <si>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</si>
  <si>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</si>
  <si>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</si>
  <si>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</si>
  <si>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</si>
  <si>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</si>
  <si>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</si>
  <si>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</si>
  <si>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</si>
  <si>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</si>
  <si>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</si>
  <si>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</si>
  <si>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</si>
  <si>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</si>
  <si>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</si>
  <si>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</si>
  <si>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</si>
  <si>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</si>
  <si>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</si>
  <si>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</si>
  <si>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</si>
  <si>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</si>
  <si>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</si>
  <si>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</si>
  <si>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</si>
  <si>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</si>
  <si>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</si>
  <si>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</si>
  <si>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</si>
  <si>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</si>
  <si>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</si>
  <si>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</si>
  <si>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500</t>
  </si>
  <si>
    <t>08</t>
  </si>
  <si>
    <t>Обеспечение деятельности (оказания услуг) подведомственных казенных учреждений</t>
  </si>
  <si>
    <t>02.1.99.00000</t>
  </si>
  <si>
    <t>02.1.99.42300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</si>
  <si>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</si>
  <si>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</si>
  <si>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</si>
  <si>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</si>
  <si>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</si>
  <si>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</si>
  <si>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</si>
  <si>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</si>
  <si>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</si>
  <si>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</si>
  <si>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Уплата налога на имущество организаций, земельного и транспортного налогов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</si>
  <si>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</si>
  <si>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</si>
  <si>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</si>
  <si>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</si>
  <si>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</si>
  <si>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</si>
  <si>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</si>
  <si>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</si>
  <si>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</si>
  <si>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</si>
  <si>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</si>
  <si>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</si>
  <si>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</si>
  <si>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</si>
  <si>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</si>
  <si>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</si>
  <si>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</si>
  <si>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</si>
  <si>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</si>
  <si>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</si>
  <si>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</si>
  <si>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</si>
  <si>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</si>
  <si>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</si>
  <si>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</si>
  <si>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</si>
  <si>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</si>
  <si>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</si>
  <si>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</si>
  <si>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</si>
  <si>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</si>
  <si>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</si>
  <si>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Национальный проект "Культура","Культурная среда"</t>
  </si>
  <si>
    <t>02.8.00.00000</t>
  </si>
  <si>
    <t>Региональный проект "Культурная среда"</t>
  </si>
  <si>
    <t>02.8.A1.00000</t>
  </si>
  <si>
    <t>400</t>
  </si>
  <si>
    <t>Создание модельных муниципальных библиотек за счет средств областного бюджета</t>
  </si>
  <si>
    <t>02.8.A1.68090</t>
  </si>
  <si>
    <t>Создание модельных муниципальных библиотек за счет средств областного бюджета (Закупка товаров, работ и услуг для обеспечения государственных (муниципальных) нужд)</t>
  </si>
  <si>
    <t>Создание модельных муниципальных библиотек за счет средств местного бюджета</t>
  </si>
  <si>
    <t>02.8.A1.S8090</t>
  </si>
  <si>
    <t>Создание модельных муниципальных библиотек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</si>
  <si>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</si>
  <si>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</si>
  <si>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Центральный аппарат за счет средств местного бюджета</t>
  </si>
  <si>
    <t>03.0.00.20401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</si>
  <si>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</si>
  <si>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</si>
  <si>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</si>
  <si>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</si>
  <si>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</si>
  <si>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</si>
  <si>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</si>
  <si>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</si>
  <si>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</si>
  <si>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</si>
  <si>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</si>
  <si>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</si>
  <si>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</si>
  <si>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</si>
  <si>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</si>
  <si>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</si>
  <si>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</si>
  <si>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</si>
  <si>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</si>
  <si>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</si>
  <si>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</si>
  <si>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</si>
  <si>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</si>
  <si>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</si>
  <si>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</si>
  <si>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</si>
  <si>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</si>
  <si>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</si>
  <si>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</si>
  <si>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</si>
  <si>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</si>
  <si>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</si>
  <si>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</si>
  <si>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</si>
  <si>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</si>
  <si>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</si>
  <si>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</si>
  <si>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</si>
  <si>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</si>
  <si>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</si>
  <si>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</si>
  <si>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</si>
  <si>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</si>
  <si>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</si>
  <si>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</si>
  <si>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</si>
  <si>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</si>
  <si>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</si>
  <si>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</si>
  <si>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</si>
  <si>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</si>
  <si>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</si>
  <si>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</si>
  <si>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</si>
  <si>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</si>
  <si>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</si>
  <si>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</si>
  <si>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</si>
  <si>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</si>
  <si>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</si>
  <si>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03.0.06.28370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</si>
  <si>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</si>
  <si>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</si>
  <si>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</si>
  <si>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</si>
  <si>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</si>
  <si>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</si>
  <si>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</si>
  <si>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</si>
  <si>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</si>
  <si>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</si>
  <si>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</si>
  <si>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</si>
  <si>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(Закупка товаров, работ и услуг для обеспечения государственных (муниципальных) нужд)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</si>
  <si>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</si>
  <si>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</si>
  <si>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03.0.06.28410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</si>
  <si>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</si>
  <si>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</si>
  <si>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</si>
  <si>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03.0.06.28540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</si>
  <si>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</si>
  <si>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</si>
  <si>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</si>
  <si>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</si>
  <si>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</si>
  <si>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</si>
  <si>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</si>
  <si>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</si>
  <si>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</si>
  <si>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</si>
  <si>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</si>
  <si>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</si>
  <si>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</si>
  <si>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</si>
  <si>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</si>
  <si>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</si>
  <si>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</si>
  <si>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</si>
  <si>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</si>
  <si>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</si>
  <si>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</si>
  <si>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</si>
  <si>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</si>
  <si>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</si>
  <si>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</si>
  <si>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</si>
  <si>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</si>
  <si>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</si>
  <si>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</si>
  <si>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</si>
  <si>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</si>
  <si>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</si>
  <si>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</si>
  <si>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</si>
  <si>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</si>
  <si>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</si>
  <si>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</si>
  <si>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</si>
  <si>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</si>
  <si>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Приобретение технических средств реабилитации для пкнктов проката в муниципальных учреждениях системы социальной защиты населения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</si>
  <si>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</si>
  <si>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</si>
  <si>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</si>
  <si>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</si>
  <si>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03.0.89.20401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</si>
  <si>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</si>
  <si>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</si>
  <si>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</si>
  <si>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</si>
  <si>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</si>
  <si>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</si>
  <si>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</si>
  <si>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</si>
  <si>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</si>
  <si>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</si>
  <si>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</si>
  <si>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</si>
  <si>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Приобретение специализированного автотранспорта для муниципальных учреждений социальной защиты населения</t>
  </si>
  <si>
    <t>03.0.99.08040</t>
  </si>
  <si>
    <t>Приобретение специализированного автотранспорта для муниципальных учреждений социальной защиты населения (Закупка товаров, работ и услуг для обеспечения государственных (муниципальных) нужд)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</si>
  <si>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</si>
  <si>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</si>
  <si>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</si>
  <si>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</si>
  <si>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</si>
  <si>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</si>
  <si>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</si>
  <si>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</si>
  <si>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</si>
  <si>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</si>
  <si>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</si>
  <si>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</si>
  <si>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</si>
  <si>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</si>
  <si>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</si>
  <si>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</si>
  <si>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</si>
  <si>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</si>
  <si>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</si>
  <si>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</si>
  <si>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</si>
  <si>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</si>
  <si>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</si>
  <si>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Муниципальная программа "Развитие физической культуры и спорта в Катав-Ивановском муниципальном районе на 2018-2023 годы"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</si>
  <si>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</si>
  <si>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</si>
  <si>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</si>
  <si>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</si>
  <si>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</si>
  <si>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</si>
  <si>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</si>
  <si>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</si>
  <si>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</si>
  <si>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</si>
  <si>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</si>
  <si>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</si>
  <si>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Строительство,ремонт,реконструкция и оснащение спортивных объектов (МБ)</t>
  </si>
  <si>
    <t>06.0.07.01004</t>
  </si>
  <si>
    <t>Строительство,ремонт,реконструкция и оснащение спортивных объектов (МБ)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</si>
  <si>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</si>
  <si>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06.0.07.20043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</si>
  <si>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</si>
  <si>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</si>
  <si>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06.0.07.20045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</si>
  <si>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</si>
  <si>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</si>
  <si>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06.0.07.20047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</si>
  <si>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</si>
  <si>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</si>
  <si>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06.0.07.2004Д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</si>
  <si>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</si>
  <si>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</t>
  </si>
  <si>
    <t>06.0.07.2004И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</si>
  <si>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</si>
  <si>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</t>
  </si>
  <si>
    <t>06.0.07.2004К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</si>
  <si>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</si>
  <si>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</si>
  <si>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06.0.07.2004М</t>
  </si>
  <si>
    <t>Оплата услуг специалистов по организации физкультурно-оздоровительной и спортивно-массовой работы с населением, занятым в экономике (Закупка товаров, работ и услуг для обеспечения государственных (муниципальных) нужд)</t>
  </si>
  <si>
    <t>06.0.07.S0045</t>
  </si>
  <si>
    <t>06.0.07.S0047</t>
  </si>
  <si>
    <t>Оплата услуг специалистов по организации физкультурно-оздоровительной и спортивно-массовой работы с населением старшего возраста (МБ)</t>
  </si>
  <si>
    <t>06.0.07.S004Д</t>
  </si>
  <si>
    <t>06.0.07.S004И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</si>
  <si>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(МБ)</t>
  </si>
  <si>
    <t>06.0.07.S004К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</si>
  <si>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(МБ) (Закупка товаров, работ и услуг для обеспечения государственных (муниципальных) нужд)</t>
  </si>
  <si>
    <t>06.0.07.S004М</t>
  </si>
  <si>
    <t>06.0.07.S1004</t>
  </si>
  <si>
    <t>Региональный проект "Создание для всех категорий и групп населения условий для занятий физической культуры и спортом,массовым спортом,в том числе повышение уровня обеспеченности населения объектами спорта и подготовка спортивного резерва"</t>
  </si>
  <si>
    <t>06.0.P5.00000</t>
  </si>
  <si>
    <t>Оснащение объектов спортивной инфраструктуры спортивно-технологическим оборудованием</t>
  </si>
  <si>
    <t>06.0.P5.52280</t>
  </si>
  <si>
    <t>Оснащение объектов спортивной инфраструктуры спортивно-технологическим оборудованием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</si>
  <si>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</si>
  <si>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</si>
  <si>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</si>
  <si>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</si>
  <si>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Муниципальная программа "Разработка документов территориального планирования Катав-Ивановского муниципального района на 2020-2022 годы"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</si>
  <si>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</si>
  <si>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</si>
  <si>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</si>
  <si>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</si>
  <si>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</si>
  <si>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</si>
  <si>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</si>
  <si>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</si>
  <si>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</si>
  <si>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</si>
  <si>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</si>
  <si>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</si>
  <si>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</si>
  <si>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</si>
  <si>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</si>
  <si>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</si>
  <si>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</si>
  <si>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</si>
  <si>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</si>
  <si>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</si>
  <si>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</si>
  <si>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</si>
  <si>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</si>
  <si>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</si>
  <si>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</si>
  <si>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10.1.00.00000</t>
  </si>
  <si>
    <t>10.1.04.00000</t>
  </si>
  <si>
    <t>Субсидия на проведение работ по описанию местоположения границ населенных пунктов Челябинской области (ОБ)</t>
  </si>
  <si>
    <t>10.1.04.99320</t>
  </si>
  <si>
    <t>Субсидия на проведение работ по описанию местоположения границ населенных пунктов Челябинской области (ОБ) (Закупка товаров, работ и услуг для обеспечения государственных (муниципальных) нужд)</t>
  </si>
  <si>
    <t>Субсидия на проведение работ по описанию местоположения границ территориальных зон Челябинской области (ОБ)</t>
  </si>
  <si>
    <t>10.1.04.99330</t>
  </si>
  <si>
    <t>Субсидия на проведение работ по описанию местоположения границ территориальных зон Челябинской области (ОБ) (Закупка товаров, работ и услуг для обеспечения государственных (муниципальных) нужд)</t>
  </si>
  <si>
    <t>Субсидии на проведение комплексных кадастровых работ на территории Челябинской области (ОБ)</t>
  </si>
  <si>
    <t>10.1.04.R5110</t>
  </si>
  <si>
    <t>Субсидии на проведение комплексных кадастровых работ на территории Челябинской области (ОБ)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</si>
  <si>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</si>
  <si>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10.1.04.S9933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</si>
  <si>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</si>
  <si>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2020-2023 годы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</si>
  <si>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</si>
  <si>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</si>
  <si>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</si>
  <si>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</si>
  <si>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</si>
  <si>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</si>
  <si>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2018-2023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</si>
  <si>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</si>
  <si>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</si>
  <si>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</si>
  <si>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</si>
  <si>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</si>
  <si>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Субсидии на благоустройство территорий рекреационного назначения (ОБ)</t>
  </si>
  <si>
    <t>15.3.38.45020</t>
  </si>
  <si>
    <t>Субсидии на благоустройство территорий рекреационного назначения (ОБ)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</si>
  <si>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</si>
  <si>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2020-2023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</si>
  <si>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</si>
  <si>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</si>
  <si>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</si>
  <si>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</si>
  <si>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</si>
  <si>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</si>
  <si>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</si>
  <si>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</si>
  <si>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</si>
  <si>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Субсидии на реализацию инициативных проектов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</si>
  <si>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</si>
  <si>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</si>
  <si>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</si>
  <si>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</si>
  <si>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</si>
  <si>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</si>
  <si>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</si>
  <si>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</si>
  <si>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Выполнение работ, услуг в Катав-Ивановском городском поселении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</si>
  <si>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</si>
  <si>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Подготовка к отопительному сезону (ОБ)</t>
  </si>
  <si>
    <t>16.1.41.14060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</si>
  <si>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</si>
  <si>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по модернизации объектов коммунальной инфраструктуры</t>
  </si>
  <si>
    <t>16.1.41.S4060</t>
  </si>
  <si>
    <t>Софинансирование по модернизации объектов коммунальной инфраструктуры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</si>
  <si>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</si>
  <si>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</si>
  <si>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</si>
  <si>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</si>
  <si>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</si>
  <si>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</si>
  <si>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</si>
  <si>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</si>
  <si>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</si>
  <si>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</si>
  <si>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</si>
  <si>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</si>
  <si>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</si>
  <si>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</si>
  <si>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</si>
  <si>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</si>
  <si>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</si>
  <si>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</si>
  <si>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</si>
  <si>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</si>
  <si>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</si>
  <si>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</si>
  <si>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</si>
  <si>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</si>
  <si>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</si>
  <si>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</si>
  <si>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</si>
  <si>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</si>
  <si>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</si>
  <si>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</si>
  <si>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</si>
  <si>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21.0.99.42100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</si>
  <si>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</t>
  </si>
  <si>
    <t>21.0.99.53035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</si>
  <si>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</si>
  <si>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</si>
  <si>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21.0.99.L3044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</si>
  <si>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 (Закупка товаров, работ и услуг для обеспечения государственных (муниципальных) нужд)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</si>
  <si>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</si>
  <si>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</si>
  <si>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</si>
  <si>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</si>
  <si>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</si>
  <si>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</si>
  <si>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</si>
  <si>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</si>
  <si>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</si>
  <si>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</si>
  <si>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</si>
  <si>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</si>
  <si>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</si>
  <si>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</si>
  <si>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</si>
  <si>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</si>
  <si>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</si>
  <si>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21.0.E1.51690</t>
  </si>
  <si>
    <t>Обновление материально-технической базы для формирования у обучающихся современных технологических и гуманитарных навыков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</si>
  <si>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</si>
  <si>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21.0.E1.51870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</si>
  <si>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</si>
  <si>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</si>
  <si>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</si>
  <si>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</si>
  <si>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Региональный проект "Успех каждого ребенка"</t>
  </si>
  <si>
    <t>21.0.E2.00000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</si>
  <si>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</t>
  </si>
  <si>
    <t>21.0.E2.54910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</si>
  <si>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 (Закупка товаров, работ и услуг для обеспечения государственных (муниципальных) нужд)</t>
  </si>
  <si>
    <t>Региональный проект "Цифровая образовательная среда"</t>
  </si>
  <si>
    <t>21.0.E4.00000</t>
  </si>
  <si>
    <t>21.0.E4.52100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</si>
  <si>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</si>
  <si>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</si>
  <si>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</si>
  <si>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</si>
  <si>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</si>
  <si>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</si>
  <si>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</si>
  <si>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</si>
  <si>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</si>
  <si>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Проведение капитального ремонта зданий и сооружений муниципальных организаций дошкольного образования</t>
  </si>
  <si>
    <t>22.0.99.S4080</t>
  </si>
  <si>
    <t>Проведение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</si>
  <si>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Муниципальная программа "Переселение в 2020-2022 годы граждан из аварийного жилищного фонда Катав-Ивановского муниципального района"</t>
  </si>
  <si>
    <t>23.0.00.00000</t>
  </si>
  <si>
    <t>Региональный проект "Обеспечение устойчивого сокращения непригодного для проживания жилищного фонда"</t>
  </si>
  <si>
    <t>23.0.F3.00000</t>
  </si>
  <si>
    <t>Обеспечение мероприятий по переселению граждан из аварийного жилищного фонда за счет средств ОБ</t>
  </si>
  <si>
    <t>23.0.F3.67484</t>
  </si>
  <si>
    <t>Обеспечение мероприятий по переселению граждан из аварийного жилищного фонда за счет средств ОБ (Межбюджетные трансферты)</t>
  </si>
  <si>
    <t>Софинансирование на обеспечение мероприятий по переселению граждан из аварийного жилищного фонда</t>
  </si>
  <si>
    <t>23.0.F3.6748S</t>
  </si>
  <si>
    <t>Софинансирование на обеспечение мероприятий по переселению граждан из аварийного жилищного фонда (Межбюджетные трансферты)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</si>
  <si>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</si>
  <si>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</si>
  <si>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</si>
  <si>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</si>
  <si>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</si>
  <si>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</si>
  <si>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</si>
  <si>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</si>
  <si>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</si>
  <si>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</si>
  <si>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</si>
  <si>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</si>
  <si>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</si>
  <si>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</si>
  <si>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</t>
  </si>
  <si>
    <t>28.0.00.60003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</si>
  <si>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</si>
  <si>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</si>
  <si>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</si>
  <si>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</si>
  <si>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</si>
  <si>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</si>
  <si>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</si>
  <si>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Приобретение отечественного аппаратного и программного обеспечени</t>
  </si>
  <si>
    <t>28.0.00.60006</t>
  </si>
  <si>
    <t>Приобретение отечественного аппаратного и программного обеспечени (Закупка товаров, работ и услуг для обеспечения государственных (муниципальных) нужд)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</si>
  <si>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</si>
  <si>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</si>
  <si>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</si>
  <si>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Непрограммное направление деятельности</t>
  </si>
  <si>
    <t>70.0.00.00000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</si>
  <si>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</si>
  <si>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</si>
  <si>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</si>
  <si>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</si>
  <si>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</si>
  <si>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</si>
  <si>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</si>
  <si>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</si>
  <si>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</si>
  <si>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</si>
  <si>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</si>
  <si>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</si>
  <si>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</si>
  <si>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</si>
  <si>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</si>
  <si>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</si>
  <si>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</si>
  <si>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</si>
  <si>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</si>
  <si>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</si>
  <si>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</si>
  <si>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</si>
  <si>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</si>
  <si>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</si>
  <si>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</si>
  <si>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</si>
  <si>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</si>
  <si>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</si>
  <si>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</si>
  <si>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</si>
  <si>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</si>
  <si>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</si>
  <si>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</si>
  <si>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</si>
  <si>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</si>
  <si>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(Межбюджетные трансферты)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</si>
  <si>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</si>
  <si>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</si>
  <si>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</si>
  <si>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</si>
  <si>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</si>
  <si>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</si>
  <si>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</si>
  <si>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</si>
  <si>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</si>
  <si>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</si>
  <si>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</si>
  <si>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</si>
  <si>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</si>
  <si>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</si>
  <si>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</si>
  <si>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</si>
  <si>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</si>
  <si>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</si>
  <si>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</si>
  <si>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</si>
  <si>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</si>
  <si>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</si>
  <si>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70.0.07.52106</t>
  </si>
  <si>
    <t>Иные межбюджетные трансферты по переданным полномочиям в бюжет Месединского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</si>
  <si>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</si>
  <si>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70.0.07.52107</t>
  </si>
  <si>
    <t>Иные межбюджетные трансферты по переданным полномочиям в бюжет Орловского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</si>
  <si>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</si>
  <si>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70.0.07.52109</t>
  </si>
  <si>
    <t>Иные межбюджетные трансферты по переданным полномочиям в бюжет Тюлюкского сельского поселения за счет собственных средств района (Межбюджетные трансферты)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</si>
  <si>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</si>
  <si>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</si>
  <si>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</si>
  <si>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</si>
  <si>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</si>
  <si>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</si>
  <si>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</si>
  <si>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</si>
  <si>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</si>
  <si>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</si>
  <si>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</si>
  <si>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</si>
  <si>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</si>
  <si>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</si>
  <si>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</si>
  <si>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</si>
  <si>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</si>
  <si>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</si>
  <si>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</si>
  <si>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</si>
  <si>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</si>
  <si>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</si>
  <si>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2018-2023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</si>
  <si>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</si>
  <si>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</si>
  <si>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</si>
  <si>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80.0.30.00001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</si>
  <si>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</si>
  <si>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</si>
  <si>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</si>
  <si>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</si>
  <si>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</si>
  <si>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</si>
  <si>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</si>
  <si>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</si>
  <si>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бюжет Лесного сельского поселения за счет собственных средств района (Межбюджетные трансферты)</t>
  </si>
  <si>
    <t>80.0.30.52106</t>
  </si>
  <si>
    <t>80.0.30.52107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</si>
  <si>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</si>
  <si>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</si>
  <si>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бюжет Серпиевского сельского поселения за счет собственных средств района (Межбюджетные трансферты)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</si>
  <si>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</si>
  <si>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</si>
  <si>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81.0.00.00000</t>
  </si>
  <si>
    <t>Ремонт автомобильных дорог общего пользования</t>
  </si>
  <si>
    <t>81.0.31.00000</t>
  </si>
  <si>
    <t>81.0.31.00001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</si>
  <si>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</si>
  <si>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</si>
  <si>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</si>
  <si>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</t>
  </si>
  <si>
    <t>81.0.31.S6050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</si>
  <si>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2020-2022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</si>
  <si>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</si>
  <si>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</si>
  <si>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</si>
  <si>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</si>
  <si>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82.0.48.06050</t>
  </si>
  <si>
    <t>Софинансирование на доведение пешеходных переходов до соответствия нормативным документам</t>
  </si>
  <si>
    <t>82.0.48.S6050</t>
  </si>
  <si>
    <t>Муниципальная программа "Капитальное строительство на территории Катав-Ивановского муниципального района на 2018-2023 годы"</t>
  </si>
  <si>
    <t>83.0.00.00000</t>
  </si>
  <si>
    <t>Капитальные вложения в объекты муниципальной собственности</t>
  </si>
  <si>
    <t>83.0.09.00000</t>
  </si>
  <si>
    <t>Субсидии на капитальные вложения в объекты физической культуры и спорта (ОБ)</t>
  </si>
  <si>
    <t>83.0.09.00040</t>
  </si>
  <si>
    <t>Субсидии на капитальные вложения в объекты физической культуры и спорта (ОБ) (Капитальные вложения в объекты государственной (муниципальной) собственности)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</si>
  <si>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</si>
  <si>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</si>
  <si>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</si>
  <si>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</si>
  <si>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</si>
  <si>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</si>
  <si>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2020-2023 годы"</t>
  </si>
  <si>
    <t>84.0.00.00000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</si>
  <si>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</si>
  <si>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84.0.00.61080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</si>
  <si>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</si>
  <si>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</si>
  <si>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</si>
  <si>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84.0.37.00001</t>
  </si>
  <si>
    <t>Муниципальная программа "Формирование современной городской среды на территории Катав-Ивановского муниципального района на 2019-2023 годы"</t>
  </si>
  <si>
    <t>85.0.00.00000</t>
  </si>
  <si>
    <t>Региональный проект "Формирование комфортной городской среды"</t>
  </si>
  <si>
    <t>85.0.F2.00000</t>
  </si>
  <si>
    <t>85.0.F2.55550</t>
  </si>
  <si>
    <t>86.0.00.00000</t>
  </si>
  <si>
    <t>Региональный проет "Обеспечение устойчивого сокращения непригодного для проживания жилищного фонда"</t>
  </si>
  <si>
    <t>86.0.F3.00000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</si>
  <si>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</si>
  <si>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86.0.F3.14070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</si>
  <si>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</si>
  <si>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 в Катав-Ивановском районе" на 2020-2022годы</t>
  </si>
  <si>
    <t>87.0.00.00000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</si>
  <si>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</si>
  <si>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</si>
  <si>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</si>
  <si>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</si>
  <si>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87.0.07.00000</t>
  </si>
  <si>
    <t>87.0.07.50007</t>
  </si>
  <si>
    <t>87.0.55.00000</t>
  </si>
  <si>
    <t>Субсидия на возмещение затрат СМИ</t>
  </si>
  <si>
    <t>87.0.55.44460</t>
  </si>
  <si>
    <t>Субсидия на возмещение затрат СМИ (Предоставление субсидий бюджетным, автономным учреждениям и иным некоммерческим организациям)</t>
  </si>
  <si>
    <t>Целевая статья</t>
  </si>
  <si>
    <t>группа видов расходов</t>
  </si>
  <si>
    <t>раздел</t>
  </si>
  <si>
    <t>подраздел</t>
  </si>
  <si>
    <t>2021 год</t>
  </si>
  <si>
    <t>2022 год</t>
  </si>
  <si>
    <t>2023 год</t>
  </si>
  <si>
    <t>Приложение 6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</si>
  <si>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 ), группам видов расходов, разделам, подразделам классификации расходов  бюджетов бюджетной системы Российской Федерации (далее-классификация расходов бюджетов) на 2021 год и на плановый период 2022 и 2023 годов</t>
  </si>
  <si>
    <t>Муниципальная программа "Переселение в 2019-2023 годы граждан из жилищного фонда Катав-Ивановского муниципального района, признанным непригодным для проживания"</t>
  </si>
  <si>
    <t>Капитальные вложения  в объекты муниципальной собственности</t>
  </si>
  <si>
    <t>02.1.09.00000</t>
  </si>
  <si>
    <t>Строительство зданий для учреждений культуры и учреждений дополнительного образования в сфере культуры и искусства(ОБ)(клуб"Маяк")</t>
  </si>
  <si>
    <t>Строительство зданий для учреждений культуры и учреждений дополнительного образования в сфере культуры и искусства(ОБ)(клуб"Маяк") (Капитальные вложения в объекты государственной (муниципальной) собственности)</t>
  </si>
  <si>
    <t>02.1.09.68130</t>
  </si>
  <si>
    <t>Софинансирование на строительство клуба "Маяк"</t>
  </si>
  <si>
    <t>Софинансирование на строительство клуба "Маяк" (Закупка товаров, работ и услуг для обеспечения государственных (муниципальных) нужд)</t>
  </si>
  <si>
    <t>Софинансирование на строительство клуба "Маяк" (Капитальные вложения в объекты государственной (муниципальной) собственности)</t>
  </si>
  <si>
    <t>02.1.09.S6813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</si>
  <si>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</si>
  <si>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03.0.89.28100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</si>
  <si>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</si>
  <si>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Мероприятия в соответствии с календарным планом(Социальное обеспечение и иные выплаты населению)</t>
  </si>
  <si>
    <t>Содержание контрольно-счетной палаты муниципального образования за счет средств местного бюджета(Иные бюджетные ассигнования)</t>
  </si>
  <si>
    <t>70.0.00.67040</t>
  </si>
  <si>
    <t>Разработка проектно-сметной документации по строительству ФОКа (Капитальные вложения в объекты государственной (муниципальной) собственности)</t>
  </si>
  <si>
    <t>Разработка проектно-сметной документации по строительству ФОКа</t>
  </si>
  <si>
    <t>83.0.09.20000</t>
  </si>
  <si>
    <t>Поддержка жилищно-коммунального хозяйства</t>
  </si>
  <si>
    <t>16.1.47.00000</t>
  </si>
  <si>
    <t>Выполнение работ, услуг в Лесном СП</t>
  </si>
  <si>
    <t>Выполнение работ, услуг в Лесном СП (Закупка товаров, работ и услуг для обеспечения государственных (муниципальных) нужд)</t>
  </si>
  <si>
    <t>16.1.47.00005</t>
  </si>
  <si>
    <t>Муниципальная программа "Чистая вода" на территории Катав-Ивановского муниципального района на 2014-2021 годы"</t>
  </si>
  <si>
    <t>12.0.00.00000</t>
  </si>
  <si>
    <t>Обеспечение население питьевой водой на межмуниципальном уровне</t>
  </si>
  <si>
    <t>12.0.05.00000</t>
  </si>
  <si>
    <t>12.0.05.52103</t>
  </si>
  <si>
    <t>21.0.99.43300</t>
  </si>
  <si>
    <t>Общеобразовательные учреждения 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</si>
  <si>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21.0.99.L3040</t>
  </si>
  <si>
    <t>Внедрение целевой  модели цифровой образовательной среды в общеобразовательных организациях и профессиональных образовательных организациях</t>
  </si>
  <si>
    <t>Внедрение целевой  модели цифровой образовательной среды в общеобразовательных организациях и профессиональных образовательных организациях (Закупка товаров, работ и услуг для обеспечения государственных (муниципальных) нужд)</t>
  </si>
  <si>
    <t>21.0.99.L2550</t>
  </si>
  <si>
    <t>(ОБ) Капитальный ремонт, ремонт и содержание автомобильных дорог общего пользования (Межбюджетные трансферты)</t>
  </si>
  <si>
    <t>Софинансирование на капитальный ремонт, ремонт и содержание автомобильных дорог общего пользования (Межбюджетные трансферты)</t>
  </si>
  <si>
    <t>Софинансирование на доведение пешеходных переходов до соответствия нормативным документам (Межбюджетные трансферты)</t>
  </si>
  <si>
    <t>Подготовка к отопительному сезону (ОБ) (Межбюджетные трансферты)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</si>
  <si>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28.12.2020г. № 33"О районном бюджете на 2021 год и на  плановый период 2022 и 2023 годов"</t>
  </si>
  <si>
    <t>к Решению Собрания депутатов Катав-Ивановского муниципального района "О районном бюджете  на 2021 год и на плановый период 2022 и 2023 годов"</t>
  </si>
  <si>
    <t>Проведение  мероприятий для детей и молодежи(Закупка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</si>
  <si>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здоровья(Социальное обеспечение и иные выплаты населению)</t>
  </si>
  <si>
    <t>Учреждения дополнительного образования(Иные бюджетные ассигнования)</t>
  </si>
  <si>
    <t>Общеобразовательные учреждения(Иные бюджетные ассигнования)</t>
  </si>
  <si>
    <t>Проведение мероприятий для детей и молодежи (Предоставление субсидий бюджетным, автономным учреждениям и иным некоммерческим организациям)</t>
  </si>
  <si>
    <t>02.1.99.45200</t>
  </si>
  <si>
    <t>Учреждения культуры и мероприятия в сфере культуры(Иные бюджетные ассигнования)</t>
  </si>
  <si>
    <t>Региональный проект "Творческие люди"</t>
  </si>
  <si>
    <t>02.8.A2.00000</t>
  </si>
  <si>
    <t>Государственная поддержка лучших сельских учреждений культуры</t>
  </si>
  <si>
    <t>02.8.A2.5519В</t>
  </si>
  <si>
    <t>Государственная поддержка лучших сельских учреждений культуры(Закупка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</si>
  <si>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</si>
  <si>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граждан(Предоставление субсидий бюджетным, автономным учреждениям и иным некоммерческим организациям)</t>
  </si>
  <si>
    <t>03.0.20.28000</t>
  </si>
  <si>
    <t>Оплата услуг специалистов по организации физкультурно-оздоровительной и спортивно-массовой работы с населением старшего возраста(Межбюджетные трансферты)</t>
  </si>
  <si>
    <t>06.0.00.S004Д</t>
  </si>
  <si>
    <t>Оплата услуг специалистов по организации физкультурно-оздоровительной и спортивно-массовой работы с населением, занятым в экономике(Межбюджетные трансферты)</t>
  </si>
  <si>
    <t>06.0.00.S004М</t>
  </si>
  <si>
    <t>Субсидии из областного бюджета</t>
  </si>
  <si>
    <t>06.0.01.00000</t>
  </si>
  <si>
    <t>06.0.01.S0045</t>
  </si>
  <si>
    <t>Оплата услуг специалистов по организации физкультурно-оздоровительной и спортивно-массовой работы с населением от 6 до 18 лет(Межбюджетные трансферты)</t>
  </si>
  <si>
    <t>06.0.01.S004Д</t>
  </si>
  <si>
    <t>06.0.01.S004М</t>
  </si>
  <si>
    <t>Муниципальная программа "Укрепление общественного здоровья" в Катав-Ивановском муниципальном районе на 2020-2022 годы</t>
  </si>
  <si>
    <t>29.0.00.00000</t>
  </si>
  <si>
    <t>29.0.55.00000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</si>
  <si>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</t>
  </si>
  <si>
    <t>29.0.55.00100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</si>
  <si>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здравоохранения(Предоставление субсидий бюджетным, автономным учреждениям и иным некоммерческим организациям)</t>
  </si>
  <si>
    <t>Центральный аппарат за счет средств местного бюджета(Иные бюджетные ассигнования)</t>
  </si>
  <si>
    <t>Проведение Всероссийской переписи населения 2020 года</t>
  </si>
  <si>
    <t>Проведение Всероссийской переписи населения 2020 года(Закупка товаров, работ и услуг для обеспечения государственных (муниципальных) нужд)</t>
  </si>
  <si>
    <t>70.0.00.54690</t>
  </si>
  <si>
    <t>70.0.00.99600</t>
  </si>
  <si>
    <t>Субсидии на реализацию инициативных проектов(Закупка товаров, работ и услуг для обеспечения государственных (муниципальных) нужд)</t>
  </si>
  <si>
    <t>Софинансирование на реализацию инициативных проектов</t>
  </si>
  <si>
    <t>Софинансирование на реализацию инициативных проектов(Закупка товаров, работ и услуг для обеспечения государственных (муниципальных) нужд)</t>
  </si>
  <si>
    <t>70.0.00.S9600</t>
  </si>
  <si>
    <t>Проведение выборов представительных органов муниципальных образований</t>
  </si>
  <si>
    <t>Проведение выборов представительных органов муниципальных образований(Иные бюджетные ассигнования)</t>
  </si>
  <si>
    <t>70.0.04.00002</t>
  </si>
  <si>
    <t>Оплата услуг специалистов по организации физкультурно-оздоровительной и спортивно-массовой работы с населением старшего возраста  (Закупка товаров, работ и услуг для обеспечения государственных (муниципальных) нужд)</t>
  </si>
  <si>
    <t xml:space="preserve"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</si>
  <si>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 (Закупка товаров, работ и услуг для обеспечения государственных (муниципальных) нужд)</t>
  </si>
  <si>
    <t xml:space="preserve">Оплата услуг специалистов по организации физкультурно-оздоровительной и спортивно-массовой работы с населением, занятым в экономике </t>
  </si>
  <si>
    <t>Оплата услуг специалистов по организации физкультурно-оздоровительной и спортивно-массовой работы с населением, занятым в экономике  (Закупка товаров, работ и услуг для обеспечения государственных (муниципальных) нужд)</t>
  </si>
  <si>
    <t>15.3.38.00001</t>
  </si>
  <si>
    <t>Обеспечение мероприятий по переселению граждан из аварийного жилищного фонда за счет средств Фонда содействия реформированию ЖКХ</t>
  </si>
  <si>
    <t>Обеспечение мероприятий по переселению граждан из аварийного жилищного фонда за счет средств Фонда содействия реформированию ЖКХ (Межбюджетные трансферты)</t>
  </si>
  <si>
    <t>23.0.F3.67483</t>
  </si>
  <si>
    <t>Иные межбюджетные трансферты по переданным полномочиям в бюджет Тюлюкского сельского поселения за счет собственных средств района</t>
  </si>
  <si>
    <t>82.0.48.52109</t>
  </si>
  <si>
    <t>Иные межбюджетные трансферты по переданным полномочиям в бюджет Тюлюкского сельского поселения за счет собственных средств района (Межбюджетные трансферты)</t>
  </si>
  <si>
    <t>Выполнение работ, услуг в Орловском СП</t>
  </si>
  <si>
    <t>Выполнение работ, услуг в Орловском СП (Капитальные вложения в объекты государственной (муниципальной) собственности)</t>
  </si>
  <si>
    <t>83.0.09.00007</t>
  </si>
  <si>
    <t>Региональный проект "Комплексная система обращения с твердыми коммунальными отходами"</t>
  </si>
  <si>
    <t>84.0.G2.00000</t>
  </si>
  <si>
    <t>Создание и содержание мест (площадок) накопления твердых коммунальных отходов</t>
  </si>
  <si>
    <t>84.0.G2.43120</t>
  </si>
  <si>
    <t>Создание и содержание мест (площадок) накопления твердых коммунальных отходов (Межбюджетные трансферты)</t>
  </si>
  <si>
    <t>Софинансирование на создание и содержание мест (площадок) накопления твердых коммунальных отходов</t>
  </si>
  <si>
    <t>84.0.G2.S4312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</si>
  <si>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</si>
  <si>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</si>
  <si>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(Капитальные вложения в объекты государственной (муниципальной) собственности)</t>
  </si>
  <si>
    <t>Приложение 2</t>
  </si>
  <si>
    <t>12.0.05.52107</t>
  </si>
  <si>
    <t>15.3.38.52103</t>
  </si>
  <si>
    <t>15.3.38.52107</t>
  </si>
  <si>
    <t>15.3.38.52104</t>
  </si>
  <si>
    <t>81.0.31.52106</t>
  </si>
  <si>
    <t>81.0.31.52109</t>
  </si>
  <si>
    <t>Иные межбюджетные трансферты по переданным полномочиям в бюджет Верх-Катавского сельского поселения за счет собственных средств района</t>
  </si>
  <si>
    <t>Иные межбюджетные трансферты по переданным полномочиям в бюджет Верх-Катавского сельского поселения за счет собственных средств района (Межбюджетные трансферты)</t>
  </si>
  <si>
    <t>84.0.37.52104</t>
  </si>
  <si>
    <t>12.0.05.52104</t>
  </si>
  <si>
    <t>15.3.38.52106</t>
  </si>
  <si>
    <t>Иные межбюджетные трансферты по переданным полномочиям в бюджет Месединского сельского поселения за счет собственных средств района</t>
  </si>
  <si>
    <t>82.0.48.52106</t>
  </si>
  <si>
    <t>Иные межбюджетные трансферты по переданным полномочиям в бюджет Месединского сельского поселения за счет собственных средств района (Межбюджетные трансферты)</t>
  </si>
  <si>
    <t xml:space="preserve">                 от  30 сентября   2021г.   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</si>
</sst>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2"/>
      <color indexed="0"/>
      <name val="Times New Roman"/>
    </font>
    <font>
      <sz val="12.5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2" borderId="0" xfId="0" applyFill="1"/>
    <xf numFmtId="0" fontId="4" fillId="2" borderId="1" xfId="0" applyFont="1" applyFill="1" applyBorder="1" applyAlignment="1">
      <alignment horizontal="left" vertical="top" wrapText="1"/>
    </xf>
    <xf numFmtId="0" fontId="0" fillId="2" borderId="0" xfId="0" applyFill="1" applyAlignme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6" fillId="2" borderId="2" xfId="0" applyNumberFormat="1" applyFont="1" applyFill="1" applyBorder="1" applyAlignment="1">
      <alignment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6" fillId="2" borderId="2" xfId="0" applyNumberFormat="1" applyFont="1" applyFill="1" applyBorder="1" applyAlignment="1">
      <alignment horizontal="center" vertical="top" wrapText="1"/>
    </xf>
    <xf numFmtId="0" fontId="0" fillId="2" borderId="0" xfId="0" applyFont="1" applyFill="1" applyAlignment="1">
      <alignment vertical="top"/>
    </xf>
    <xf numFmtId="0" fontId="9" fillId="2" borderId="2" xfId="0" applyNumberFormat="1" applyFont="1" applyFill="1" applyBorder="1" applyAlignment="1">
      <alignment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0" fontId="9" fillId="2" borderId="2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vertical="top"/>
    </xf>
    <xf numFmtId="164" fontId="7" fillId="0" borderId="2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164" fontId="9" fillId="0" borderId="2" xfId="0" applyNumberFormat="1" applyFont="1" applyFill="1" applyBorder="1" applyAlignment="1">
      <alignment horizontal="right" vertical="top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justify" vertical="center" wrapText="1"/>
    </xf>
    <xf numFmtId="0" fontId="0" fillId="2" borderId="1" xfId="0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/>
    <xf numFmtId="0" fontId="3" fillId="2" borderId="2" xfId="0" applyNumberFormat="1" applyFont="1" applyFill="1" applyBorder="1" applyAlignment="1">
      <alignment horizontal="center" vertical="center" textRotation="90" wrapText="1"/>
    </xf>
    <xf numFmtId="0" fontId="11" fillId="2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2"/>
  <sheetViews>
    <sheetView tabSelected="1" topLeftCell="A2" zoomScaleNormal="100" workbookViewId="0">
      <selection activeCell="F5" sqref="F5:H5"/>
    </sheetView>
  </sheetViews>
  <sheetFormatPr defaultColWidth="9.140625" defaultRowHeight="14.45" customHeight="1" x14ac:dyDescent="0.25"/>
  <cols>
    <col min="1" max="1" width="94.140625" style="2" customWidth="1"/>
    <col min="2" max="2" width="17.28515625" style="2" customWidth="1"/>
    <col min="3" max="3" width="11" style="2" customWidth="1"/>
    <col min="4" max="5" width="4.7109375" style="2" customWidth="1"/>
    <col min="6" max="6" width="13.7109375" style="2" customWidth="1"/>
    <col min="7" max="8" width="13.140625" style="2" customWidth="1"/>
    <col min="9" max="16384" width="9.140625" style="2"/>
  </cols>
  <sheetData>
    <row r="1" spans="1:8" ht="16.5" x14ac:dyDescent="0.25">
      <c r="A1" s="1"/>
      <c r="B1" s="1"/>
      <c r="C1" s="1"/>
      <c r="D1" s="1"/>
      <c r="E1" s="1"/>
      <c r="F1" s="39" t="s">
        <v>885</v>
      </c>
      <c r="G1" s="40"/>
      <c r="H1" s="40"/>
    </row>
    <row r="2" spans="1:8" ht="133.15" customHeight="1" x14ac:dyDescent="0.25">
      <c r="A2" s="1"/>
      <c r="B2" s="1"/>
      <c r="C2" s="1"/>
      <c r="F2" s="48" t="s">
        <v>815</v>
      </c>
      <c r="G2" s="48"/>
      <c r="H2" s="48"/>
    </row>
    <row r="3" spans="1:8" ht="21" customHeight="1" x14ac:dyDescent="0.25">
      <c r="A3" s="1"/>
      <c r="B3" s="1"/>
      <c r="C3" s="1"/>
      <c r="D3" s="45" t="s">
        <v>900</v>
      </c>
      <c r="E3" s="46"/>
      <c r="F3" s="46"/>
      <c r="G3" s="46"/>
      <c r="H3" s="46"/>
    </row>
    <row r="4" spans="1:8" ht="21" customHeight="1" x14ac:dyDescent="0.25">
      <c r="A4" s="1"/>
      <c r="B4" s="1"/>
      <c r="C4" s="1"/>
      <c r="D4" s="3"/>
      <c r="E4" s="4"/>
      <c r="F4" s="39" t="s">
        <v>774</v>
      </c>
      <c r="G4" s="40"/>
      <c r="H4" s="40"/>
    </row>
    <row r="5" spans="1:8" ht="80.45" customHeight="1" x14ac:dyDescent="0.25">
      <c r="A5" s="1"/>
      <c r="B5" s="1"/>
      <c r="C5" s="1"/>
      <c r="D5" s="4"/>
      <c r="E5" s="4"/>
      <c r="F5" s="41" t="s">
        <v>816</v>
      </c>
      <c r="G5" s="42"/>
      <c r="H5" s="42"/>
    </row>
    <row r="6" spans="1:8" ht="71.25" customHeight="1" x14ac:dyDescent="0.25">
      <c r="A6" s="44" t="s">
        <v>775</v>
      </c>
      <c r="B6" s="44"/>
      <c r="C6" s="44"/>
      <c r="D6" s="44"/>
      <c r="E6" s="44"/>
      <c r="F6" s="44"/>
      <c r="G6" s="44"/>
      <c r="H6" s="44"/>
    </row>
    <row r="7" spans="1:8" ht="16.899999999999999" customHeight="1" x14ac:dyDescent="0.25">
      <c r="A7" s="5"/>
      <c r="B7" s="5"/>
      <c r="C7" s="5"/>
      <c r="D7" s="5"/>
      <c r="E7" s="5"/>
      <c r="F7" s="6"/>
      <c r="G7" s="6"/>
      <c r="H7" s="7" t="s">
        <v>0</v>
      </c>
    </row>
    <row r="8" spans="1:8" ht="15" customHeight="1" x14ac:dyDescent="0.25">
      <c r="A8" s="43" t="s">
        <v>1</v>
      </c>
      <c r="B8" s="43" t="s">
        <v>767</v>
      </c>
      <c r="C8" s="43" t="s">
        <v>768</v>
      </c>
      <c r="D8" s="47" t="s">
        <v>769</v>
      </c>
      <c r="E8" s="47" t="s">
        <v>770</v>
      </c>
      <c r="F8" s="43" t="s">
        <v>771</v>
      </c>
      <c r="G8" s="43" t="s">
        <v>772</v>
      </c>
      <c r="H8" s="43" t="s">
        <v>773</v>
      </c>
    </row>
    <row r="9" spans="1:8" ht="57.6" customHeight="1" x14ac:dyDescent="0.25">
      <c r="A9" s="43"/>
      <c r="B9" s="43" t="s">
        <v>2</v>
      </c>
      <c r="C9" s="43" t="s">
        <v>3</v>
      </c>
      <c r="D9" s="47" t="s">
        <v>4</v>
      </c>
      <c r="E9" s="47" t="s">
        <v>5</v>
      </c>
      <c r="F9" s="43" t="s">
        <v>6</v>
      </c>
      <c r="G9" s="43" t="s">
        <v>6</v>
      </c>
      <c r="H9" s="43" t="s">
        <v>6</v>
      </c>
    </row>
    <row r="10" spans="1:8" ht="16.899999999999999" customHeight="1" x14ac:dyDescent="0.25">
      <c r="A10" s="8" t="s">
        <v>7</v>
      </c>
      <c r="B10" s="9"/>
      <c r="C10" s="10"/>
      <c r="D10" s="9"/>
      <c r="E10" s="9"/>
      <c r="F10" s="11">
        <f>F11+F77+F145+F269+F273+F327+F331+F335+F359+F367+F371+F386+F406+F410+F414+F421+F460+F468+F476+F480+F499+F596+F614+F627+F639+F651+F664+F669+F673+F495</f>
        <v>1550060.3000000003</v>
      </c>
      <c r="G10" s="11">
        <f>G11+G77+G145+G269+G273+G327+G331+G335+G367+G371+G386+G406+G410+G414+G421+G460+G468+G476+G480+G499+G596+G614+G627+G639+G651+G664+G669+G673</f>
        <v>1343599.8</v>
      </c>
      <c r="H10" s="11">
        <f>H11+H77+H145+H269+H273+H327+H331+H335+H367+H371+H386+H406+H410+H414+H421+H460+H468+H476+H480+H499+H596+H614+H627+H639+H651+H664+H669+H673</f>
        <v>1504349.4</v>
      </c>
    </row>
    <row r="11" spans="1:8" ht="31.5" x14ac:dyDescent="0.25">
      <c r="A11" s="8" t="s">
        <v>8</v>
      </c>
      <c r="B11" s="9" t="s">
        <v>9</v>
      </c>
      <c r="C11" s="10"/>
      <c r="D11" s="9"/>
      <c r="E11" s="9"/>
      <c r="F11" s="11">
        <f>F12+F14+F16+F20+F29+F59+F65+F69+F73</f>
        <v>478573.10000000003</v>
      </c>
      <c r="G11" s="11">
        <f>G12+G14+G16+G20+G29+G59+G65+G69+G73</f>
        <v>452470.7</v>
      </c>
      <c r="H11" s="11">
        <f>H12+H14+H16+H20+H29+H59+H65+H69+H73</f>
        <v>455666.89999999997</v>
      </c>
    </row>
    <row r="12" spans="1:8" ht="31.5" x14ac:dyDescent="0.25">
      <c r="A12" s="12" t="s">
        <v>10</v>
      </c>
      <c r="B12" s="13" t="s">
        <v>11</v>
      </c>
      <c r="C12" s="14"/>
      <c r="D12" s="13"/>
      <c r="E12" s="13"/>
      <c r="F12" s="15">
        <f>F13</f>
        <v>3980.6</v>
      </c>
      <c r="G12" s="15">
        <f t="shared" ref="G12:H12" si="0">G13</f>
        <v>3980.6</v>
      </c>
      <c r="H12" s="15">
        <f t="shared" si="0"/>
        <v>3980.6</v>
      </c>
    </row>
    <row r="13" spans="1:8" ht="47.25" x14ac:dyDescent="0.25">
      <c r="A13" s="12" t="s">
        <v>12</v>
      </c>
      <c r="B13" s="13" t="s">
        <v>11</v>
      </c>
      <c r="C13" s="14" t="s">
        <v>13</v>
      </c>
      <c r="D13" s="13" t="s">
        <v>14</v>
      </c>
      <c r="E13" s="13" t="s">
        <v>15</v>
      </c>
      <c r="F13" s="15">
        <v>3980.6</v>
      </c>
      <c r="G13" s="15">
        <v>3980.6</v>
      </c>
      <c r="H13" s="15">
        <v>3980.6</v>
      </c>
    </row>
    <row r="14" spans="1:8" ht="47.25" x14ac:dyDescent="0.25">
      <c r="A14" s="12" t="s">
        <v>16</v>
      </c>
      <c r="B14" s="13" t="s">
        <v>17</v>
      </c>
      <c r="C14" s="14"/>
      <c r="D14" s="13"/>
      <c r="E14" s="13"/>
      <c r="F14" s="15">
        <f>F15</f>
        <v>5818.7</v>
      </c>
      <c r="G14" s="15">
        <f t="shared" ref="G14:H14" si="1">G15</f>
        <v>5818.7</v>
      </c>
      <c r="H14" s="15">
        <f t="shared" si="1"/>
        <v>5818.7</v>
      </c>
    </row>
    <row r="15" spans="1:8" ht="47.25" x14ac:dyDescent="0.25">
      <c r="A15" s="12" t="s">
        <v>18</v>
      </c>
      <c r="B15" s="13" t="s">
        <v>17</v>
      </c>
      <c r="C15" s="14" t="s">
        <v>13</v>
      </c>
      <c r="D15" s="13" t="s">
        <v>14</v>
      </c>
      <c r="E15" s="13" t="s">
        <v>19</v>
      </c>
      <c r="F15" s="15">
        <v>5818.7</v>
      </c>
      <c r="G15" s="15">
        <v>5818.7</v>
      </c>
      <c r="H15" s="15">
        <v>5818.7</v>
      </c>
    </row>
    <row r="16" spans="1:8" ht="15.75" x14ac:dyDescent="0.25">
      <c r="A16" s="12" t="s">
        <v>20</v>
      </c>
      <c r="B16" s="13" t="s">
        <v>21</v>
      </c>
      <c r="C16" s="14"/>
      <c r="D16" s="13"/>
      <c r="E16" s="13"/>
      <c r="F16" s="15">
        <f>F17</f>
        <v>800</v>
      </c>
      <c r="G16" s="15">
        <v>0</v>
      </c>
      <c r="H16" s="15">
        <v>0</v>
      </c>
    </row>
    <row r="17" spans="1:8" ht="15.75" x14ac:dyDescent="0.25">
      <c r="A17" s="12" t="s">
        <v>22</v>
      </c>
      <c r="B17" s="13" t="s">
        <v>23</v>
      </c>
      <c r="C17" s="14"/>
      <c r="D17" s="13"/>
      <c r="E17" s="13"/>
      <c r="F17" s="15">
        <f>F18+F19</f>
        <v>800</v>
      </c>
      <c r="G17" s="15">
        <v>0</v>
      </c>
      <c r="H17" s="15">
        <v>0</v>
      </c>
    </row>
    <row r="18" spans="1:8" ht="63" x14ac:dyDescent="0.25">
      <c r="A18" s="12" t="s">
        <v>24</v>
      </c>
      <c r="B18" s="13" t="s">
        <v>23</v>
      </c>
      <c r="C18" s="14" t="s">
        <v>25</v>
      </c>
      <c r="D18" s="13" t="s">
        <v>26</v>
      </c>
      <c r="E18" s="13" t="s">
        <v>27</v>
      </c>
      <c r="F18" s="15">
        <v>787.2</v>
      </c>
      <c r="G18" s="15">
        <v>0</v>
      </c>
      <c r="H18" s="15">
        <v>0</v>
      </c>
    </row>
    <row r="19" spans="1:8" ht="31.5" x14ac:dyDescent="0.25">
      <c r="A19" s="12" t="s">
        <v>817</v>
      </c>
      <c r="B19" s="13" t="s">
        <v>23</v>
      </c>
      <c r="C19" s="14">
        <v>200</v>
      </c>
      <c r="D19" s="13" t="s">
        <v>26</v>
      </c>
      <c r="E19" s="13" t="s">
        <v>27</v>
      </c>
      <c r="F19" s="15">
        <v>12.8</v>
      </c>
      <c r="G19" s="15"/>
      <c r="H19" s="15"/>
    </row>
    <row r="20" spans="1:8" ht="15.75" x14ac:dyDescent="0.25">
      <c r="A20" s="12" t="s">
        <v>28</v>
      </c>
      <c r="B20" s="13" t="s">
        <v>29</v>
      </c>
      <c r="C20" s="14"/>
      <c r="D20" s="13"/>
      <c r="E20" s="13"/>
      <c r="F20" s="15">
        <f>F21+F23+F25+F27</f>
        <v>6780.8</v>
      </c>
      <c r="G20" s="15">
        <f t="shared" ref="G20:H20" si="2">G21+G23+G25+G27</f>
        <v>6780.8</v>
      </c>
      <c r="H20" s="15">
        <f t="shared" si="2"/>
        <v>6780.8</v>
      </c>
    </row>
    <row r="21" spans="1:8" ht="15.75" x14ac:dyDescent="0.25">
      <c r="A21" s="12" t="s">
        <v>30</v>
      </c>
      <c r="B21" s="13" t="s">
        <v>31</v>
      </c>
      <c r="C21" s="14"/>
      <c r="D21" s="13"/>
      <c r="E21" s="13"/>
      <c r="F21" s="15">
        <f>F22</f>
        <v>2798.1</v>
      </c>
      <c r="G21" s="15">
        <f t="shared" ref="G21:H21" si="3">G22</f>
        <v>2798.1</v>
      </c>
      <c r="H21" s="15">
        <f t="shared" si="3"/>
        <v>2798.1</v>
      </c>
    </row>
    <row r="22" spans="1:8" ht="15.75" x14ac:dyDescent="0.25">
      <c r="A22" s="12" t="s">
        <v>32</v>
      </c>
      <c r="B22" s="13" t="s">
        <v>31</v>
      </c>
      <c r="C22" s="14" t="s">
        <v>33</v>
      </c>
      <c r="D22" s="13" t="s">
        <v>26</v>
      </c>
      <c r="E22" s="13" t="s">
        <v>34</v>
      </c>
      <c r="F22" s="15">
        <v>2798.1</v>
      </c>
      <c r="G22" s="15">
        <v>2798.1</v>
      </c>
      <c r="H22" s="15">
        <v>2798.1</v>
      </c>
    </row>
    <row r="23" spans="1:8" ht="15.75" x14ac:dyDescent="0.25">
      <c r="A23" s="12" t="s">
        <v>35</v>
      </c>
      <c r="B23" s="13" t="s">
        <v>36</v>
      </c>
      <c r="C23" s="14"/>
      <c r="D23" s="13"/>
      <c r="E23" s="13"/>
      <c r="F23" s="15">
        <f>F24</f>
        <v>3535.5</v>
      </c>
      <c r="G23" s="15">
        <f t="shared" ref="G23:H23" si="4">G24</f>
        <v>3535.5</v>
      </c>
      <c r="H23" s="15">
        <f t="shared" si="4"/>
        <v>3535.5</v>
      </c>
    </row>
    <row r="24" spans="1:8" ht="15.75" x14ac:dyDescent="0.25">
      <c r="A24" s="12" t="s">
        <v>37</v>
      </c>
      <c r="B24" s="13" t="s">
        <v>36</v>
      </c>
      <c r="C24" s="14" t="s">
        <v>33</v>
      </c>
      <c r="D24" s="13" t="s">
        <v>26</v>
      </c>
      <c r="E24" s="13" t="s">
        <v>38</v>
      </c>
      <c r="F24" s="15">
        <v>3535.5</v>
      </c>
      <c r="G24" s="15">
        <v>3535.5</v>
      </c>
      <c r="H24" s="15">
        <v>3535.5</v>
      </c>
    </row>
    <row r="25" spans="1:8" ht="15.75" x14ac:dyDescent="0.25">
      <c r="A25" s="12" t="s">
        <v>39</v>
      </c>
      <c r="B25" s="13" t="s">
        <v>40</v>
      </c>
      <c r="C25" s="14"/>
      <c r="D25" s="13"/>
      <c r="E25" s="13"/>
      <c r="F25" s="15">
        <f>F26</f>
        <v>94</v>
      </c>
      <c r="G25" s="15">
        <f t="shared" ref="G25:H25" si="5">G26</f>
        <v>94</v>
      </c>
      <c r="H25" s="15">
        <f t="shared" si="5"/>
        <v>94</v>
      </c>
    </row>
    <row r="26" spans="1:8" ht="15.75" x14ac:dyDescent="0.25">
      <c r="A26" s="12" t="s">
        <v>41</v>
      </c>
      <c r="B26" s="13" t="s">
        <v>40</v>
      </c>
      <c r="C26" s="14" t="s">
        <v>33</v>
      </c>
      <c r="D26" s="13" t="s">
        <v>26</v>
      </c>
      <c r="E26" s="13" t="s">
        <v>15</v>
      </c>
      <c r="F26" s="15">
        <v>94</v>
      </c>
      <c r="G26" s="15">
        <v>94</v>
      </c>
      <c r="H26" s="15">
        <v>94</v>
      </c>
    </row>
    <row r="27" spans="1:8" ht="31.5" x14ac:dyDescent="0.25">
      <c r="A27" s="12" t="s">
        <v>42</v>
      </c>
      <c r="B27" s="13" t="s">
        <v>43</v>
      </c>
      <c r="C27" s="14"/>
      <c r="D27" s="13"/>
      <c r="E27" s="13"/>
      <c r="F27" s="15">
        <f>F28</f>
        <v>353.2</v>
      </c>
      <c r="G27" s="15">
        <f t="shared" ref="G27:H27" si="6">G28</f>
        <v>353.2</v>
      </c>
      <c r="H27" s="15">
        <f t="shared" si="6"/>
        <v>353.2</v>
      </c>
    </row>
    <row r="28" spans="1:8" ht="31.5" x14ac:dyDescent="0.25">
      <c r="A28" s="12" t="s">
        <v>44</v>
      </c>
      <c r="B28" s="13" t="s">
        <v>43</v>
      </c>
      <c r="C28" s="14" t="s">
        <v>33</v>
      </c>
      <c r="D28" s="13" t="s">
        <v>26</v>
      </c>
      <c r="E28" s="13" t="s">
        <v>38</v>
      </c>
      <c r="F28" s="15">
        <v>353.2</v>
      </c>
      <c r="G28" s="15">
        <v>353.2</v>
      </c>
      <c r="H28" s="15">
        <v>353.2</v>
      </c>
    </row>
    <row r="29" spans="1:8" ht="15.75" x14ac:dyDescent="0.25">
      <c r="A29" s="12" t="s">
        <v>45</v>
      </c>
      <c r="B29" s="13" t="s">
        <v>46</v>
      </c>
      <c r="C29" s="14"/>
      <c r="D29" s="13"/>
      <c r="E29" s="13"/>
      <c r="F29" s="15">
        <f>F30+F32+F36+F40+F43+F46+F50+F54+F56</f>
        <v>458258.60000000003</v>
      </c>
      <c r="G29" s="15">
        <f t="shared" ref="G29:H29" si="7">G30+G32+G36+G40+G43+G46+G50+G54+G56</f>
        <v>435890.60000000003</v>
      </c>
      <c r="H29" s="15">
        <f t="shared" si="7"/>
        <v>439086.8</v>
      </c>
    </row>
    <row r="30" spans="1:8" ht="47.25" x14ac:dyDescent="0.25">
      <c r="A30" s="12" t="s">
        <v>47</v>
      </c>
      <c r="B30" s="13" t="s">
        <v>48</v>
      </c>
      <c r="C30" s="14"/>
      <c r="D30" s="13"/>
      <c r="E30" s="13"/>
      <c r="F30" s="15">
        <f>F31</f>
        <v>147.30000000000001</v>
      </c>
      <c r="G30" s="15">
        <f t="shared" ref="G30:H30" si="8">G31</f>
        <v>147.30000000000001</v>
      </c>
      <c r="H30" s="15">
        <f t="shared" si="8"/>
        <v>147.30000000000001</v>
      </c>
    </row>
    <row r="31" spans="1:8" ht="94.5" x14ac:dyDescent="0.25">
      <c r="A31" s="16" t="s">
        <v>49</v>
      </c>
      <c r="B31" s="13" t="s">
        <v>48</v>
      </c>
      <c r="C31" s="14" t="s">
        <v>25</v>
      </c>
      <c r="D31" s="13" t="s">
        <v>26</v>
      </c>
      <c r="E31" s="13" t="s">
        <v>38</v>
      </c>
      <c r="F31" s="15">
        <v>147.30000000000001</v>
      </c>
      <c r="G31" s="15">
        <v>147.30000000000001</v>
      </c>
      <c r="H31" s="15">
        <v>147.30000000000001</v>
      </c>
    </row>
    <row r="32" spans="1:8" ht="78.75" x14ac:dyDescent="0.25">
      <c r="A32" s="16" t="s">
        <v>50</v>
      </c>
      <c r="B32" s="13" t="s">
        <v>51</v>
      </c>
      <c r="C32" s="14"/>
      <c r="D32" s="13"/>
      <c r="E32" s="13"/>
      <c r="F32" s="15">
        <f>F33+F34+F35</f>
        <v>27579.599999999999</v>
      </c>
      <c r="G32" s="15">
        <f t="shared" ref="G32:H32" si="9">G33+G34</f>
        <v>27579.600000000002</v>
      </c>
      <c r="H32" s="15">
        <f t="shared" si="9"/>
        <v>27579.600000000002</v>
      </c>
    </row>
    <row r="33" spans="1:8" ht="110.25" x14ac:dyDescent="0.25">
      <c r="A33" s="16" t="s">
        <v>52</v>
      </c>
      <c r="B33" s="13" t="s">
        <v>51</v>
      </c>
      <c r="C33" s="14" t="s">
        <v>25</v>
      </c>
      <c r="D33" s="13" t="s">
        <v>26</v>
      </c>
      <c r="E33" s="13" t="s">
        <v>38</v>
      </c>
      <c r="F33" s="15">
        <v>25175.4</v>
      </c>
      <c r="G33" s="15">
        <v>25175.4</v>
      </c>
      <c r="H33" s="15">
        <v>25175.4</v>
      </c>
    </row>
    <row r="34" spans="1:8" ht="94.5" x14ac:dyDescent="0.25">
      <c r="A34" s="16" t="s">
        <v>53</v>
      </c>
      <c r="B34" s="13" t="s">
        <v>51</v>
      </c>
      <c r="C34" s="14" t="s">
        <v>54</v>
      </c>
      <c r="D34" s="13" t="s">
        <v>26</v>
      </c>
      <c r="E34" s="13" t="s">
        <v>38</v>
      </c>
      <c r="F34" s="15">
        <v>2363.6</v>
      </c>
      <c r="G34" s="15">
        <v>2404.1999999999998</v>
      </c>
      <c r="H34" s="15">
        <v>2404.1999999999998</v>
      </c>
    </row>
    <row r="35" spans="1:8" ht="78.75" x14ac:dyDescent="0.25">
      <c r="A35" s="16" t="s">
        <v>818</v>
      </c>
      <c r="B35" s="13" t="s">
        <v>51</v>
      </c>
      <c r="C35" s="14">
        <v>300</v>
      </c>
      <c r="D35" s="13" t="s">
        <v>26</v>
      </c>
      <c r="E35" s="13" t="s">
        <v>38</v>
      </c>
      <c r="F35" s="15">
        <v>40.6</v>
      </c>
      <c r="G35" s="15"/>
      <c r="H35" s="15"/>
    </row>
    <row r="36" spans="1:8" ht="63" x14ac:dyDescent="0.25">
      <c r="A36" s="12" t="s">
        <v>55</v>
      </c>
      <c r="B36" s="13" t="s">
        <v>56</v>
      </c>
      <c r="C36" s="14"/>
      <c r="D36" s="13"/>
      <c r="E36" s="13"/>
      <c r="F36" s="15">
        <f>F37+F38+F39</f>
        <v>149003.1</v>
      </c>
      <c r="G36" s="15">
        <f t="shared" ref="G36:H36" si="10">G37+G38+G39</f>
        <v>149003.1</v>
      </c>
      <c r="H36" s="15">
        <f t="shared" si="10"/>
        <v>149003.1</v>
      </c>
    </row>
    <row r="37" spans="1:8" ht="94.5" x14ac:dyDescent="0.25">
      <c r="A37" s="16" t="s">
        <v>57</v>
      </c>
      <c r="B37" s="13" t="s">
        <v>56</v>
      </c>
      <c r="C37" s="14" t="s">
        <v>25</v>
      </c>
      <c r="D37" s="13" t="s">
        <v>26</v>
      </c>
      <c r="E37" s="13" t="s">
        <v>38</v>
      </c>
      <c r="F37" s="15">
        <v>147022.70000000001</v>
      </c>
      <c r="G37" s="15">
        <v>147022.70000000001</v>
      </c>
      <c r="H37" s="15">
        <v>147022.70000000001</v>
      </c>
    </row>
    <row r="38" spans="1:8" ht="78.75" x14ac:dyDescent="0.25">
      <c r="A38" s="16" t="s">
        <v>58</v>
      </c>
      <c r="B38" s="13" t="s">
        <v>56</v>
      </c>
      <c r="C38" s="14" t="s">
        <v>54</v>
      </c>
      <c r="D38" s="13" t="s">
        <v>26</v>
      </c>
      <c r="E38" s="13" t="s">
        <v>34</v>
      </c>
      <c r="F38" s="15">
        <v>245</v>
      </c>
      <c r="G38" s="15">
        <v>245</v>
      </c>
      <c r="H38" s="15">
        <v>245</v>
      </c>
    </row>
    <row r="39" spans="1:8" ht="78.75" x14ac:dyDescent="0.25">
      <c r="A39" s="16" t="s">
        <v>58</v>
      </c>
      <c r="B39" s="13" t="s">
        <v>56</v>
      </c>
      <c r="C39" s="14" t="s">
        <v>54</v>
      </c>
      <c r="D39" s="13" t="s">
        <v>26</v>
      </c>
      <c r="E39" s="13" t="s">
        <v>38</v>
      </c>
      <c r="F39" s="15">
        <v>1735.4</v>
      </c>
      <c r="G39" s="15">
        <v>1735.4</v>
      </c>
      <c r="H39" s="15">
        <v>1735.4</v>
      </c>
    </row>
    <row r="40" spans="1:8" ht="47.25" x14ac:dyDescent="0.25">
      <c r="A40" s="12" t="s">
        <v>59</v>
      </c>
      <c r="B40" s="13" t="s">
        <v>60</v>
      </c>
      <c r="C40" s="14"/>
      <c r="D40" s="13"/>
      <c r="E40" s="13"/>
      <c r="F40" s="15">
        <f>F41+F42</f>
        <v>95632.200000000012</v>
      </c>
      <c r="G40" s="15">
        <f t="shared" ref="G40:H40" si="11">G41+G42</f>
        <v>95533.700000000012</v>
      </c>
      <c r="H40" s="15">
        <f t="shared" si="11"/>
        <v>95500.6</v>
      </c>
    </row>
    <row r="41" spans="1:8" ht="78.75" x14ac:dyDescent="0.25">
      <c r="A41" s="16" t="s">
        <v>61</v>
      </c>
      <c r="B41" s="13" t="s">
        <v>60</v>
      </c>
      <c r="C41" s="14" t="s">
        <v>25</v>
      </c>
      <c r="D41" s="13" t="s">
        <v>26</v>
      </c>
      <c r="E41" s="13" t="s">
        <v>34</v>
      </c>
      <c r="F41" s="15">
        <v>92724.1</v>
      </c>
      <c r="G41" s="15">
        <v>92625.600000000006</v>
      </c>
      <c r="H41" s="15">
        <v>92592.5</v>
      </c>
    </row>
    <row r="42" spans="1:8" ht="63" x14ac:dyDescent="0.25">
      <c r="A42" s="16" t="s">
        <v>62</v>
      </c>
      <c r="B42" s="13" t="s">
        <v>60</v>
      </c>
      <c r="C42" s="14" t="s">
        <v>54</v>
      </c>
      <c r="D42" s="13" t="s">
        <v>26</v>
      </c>
      <c r="E42" s="13" t="s">
        <v>34</v>
      </c>
      <c r="F42" s="15">
        <v>2908.1</v>
      </c>
      <c r="G42" s="15">
        <v>2908.1</v>
      </c>
      <c r="H42" s="15">
        <v>2908.1</v>
      </c>
    </row>
    <row r="43" spans="1:8" ht="15.75" x14ac:dyDescent="0.25">
      <c r="A43" s="12" t="s">
        <v>30</v>
      </c>
      <c r="B43" s="13" t="s">
        <v>63</v>
      </c>
      <c r="C43" s="14"/>
      <c r="D43" s="13"/>
      <c r="E43" s="13"/>
      <c r="F43" s="15">
        <f>F44+F45</f>
        <v>80393.7</v>
      </c>
      <c r="G43" s="15">
        <f t="shared" ref="G43:H43" si="12">G44+G45</f>
        <v>72268.600000000006</v>
      </c>
      <c r="H43" s="15">
        <f t="shared" si="12"/>
        <v>75497.899999999994</v>
      </c>
    </row>
    <row r="44" spans="1:8" ht="47.25" x14ac:dyDescent="0.25">
      <c r="A44" s="12" t="s">
        <v>64</v>
      </c>
      <c r="B44" s="13" t="s">
        <v>63</v>
      </c>
      <c r="C44" s="14" t="s">
        <v>25</v>
      </c>
      <c r="D44" s="13" t="s">
        <v>26</v>
      </c>
      <c r="E44" s="13" t="s">
        <v>34</v>
      </c>
      <c r="F44" s="15">
        <v>17902.7</v>
      </c>
      <c r="G44" s="15">
        <v>17902.7</v>
      </c>
      <c r="H44" s="15">
        <v>17902.7</v>
      </c>
    </row>
    <row r="45" spans="1:8" ht="31.5" x14ac:dyDescent="0.25">
      <c r="A45" s="12" t="s">
        <v>65</v>
      </c>
      <c r="B45" s="13" t="s">
        <v>63</v>
      </c>
      <c r="C45" s="14" t="s">
        <v>54</v>
      </c>
      <c r="D45" s="13" t="s">
        <v>26</v>
      </c>
      <c r="E45" s="13" t="s">
        <v>34</v>
      </c>
      <c r="F45" s="15">
        <v>62491</v>
      </c>
      <c r="G45" s="15">
        <v>54365.9</v>
      </c>
      <c r="H45" s="15">
        <v>57595.199999999997</v>
      </c>
    </row>
    <row r="46" spans="1:8" ht="15.75" x14ac:dyDescent="0.25">
      <c r="A46" s="12" t="s">
        <v>35</v>
      </c>
      <c r="B46" s="13" t="s">
        <v>66</v>
      </c>
      <c r="C46" s="14"/>
      <c r="D46" s="13"/>
      <c r="E46" s="13"/>
      <c r="F46" s="15">
        <f>F47+F48+F49</f>
        <v>76661.8</v>
      </c>
      <c r="G46" s="15">
        <f t="shared" ref="G46:H46" si="13">G47+G48</f>
        <v>66982.5</v>
      </c>
      <c r="H46" s="15">
        <f t="shared" si="13"/>
        <v>66982.5</v>
      </c>
    </row>
    <row r="47" spans="1:8" ht="47.25" x14ac:dyDescent="0.25">
      <c r="A47" s="12" t="s">
        <v>67</v>
      </c>
      <c r="B47" s="13" t="s">
        <v>66</v>
      </c>
      <c r="C47" s="14" t="s">
        <v>25</v>
      </c>
      <c r="D47" s="13" t="s">
        <v>26</v>
      </c>
      <c r="E47" s="13" t="s">
        <v>38</v>
      </c>
      <c r="F47" s="15">
        <v>40525.4</v>
      </c>
      <c r="G47" s="15">
        <v>40420.699999999997</v>
      </c>
      <c r="H47" s="15">
        <v>40420.699999999997</v>
      </c>
    </row>
    <row r="48" spans="1:8" ht="31.5" x14ac:dyDescent="0.25">
      <c r="A48" s="12" t="s">
        <v>68</v>
      </c>
      <c r="B48" s="13" t="s">
        <v>66</v>
      </c>
      <c r="C48" s="14" t="s">
        <v>54</v>
      </c>
      <c r="D48" s="13" t="s">
        <v>26</v>
      </c>
      <c r="E48" s="13" t="s">
        <v>38</v>
      </c>
      <c r="F48" s="15">
        <v>36126.1</v>
      </c>
      <c r="G48" s="15">
        <v>26561.8</v>
      </c>
      <c r="H48" s="15">
        <v>26561.8</v>
      </c>
    </row>
    <row r="49" spans="1:8" ht="15.75" x14ac:dyDescent="0.25">
      <c r="A49" s="12" t="s">
        <v>820</v>
      </c>
      <c r="B49" s="13" t="s">
        <v>66</v>
      </c>
      <c r="C49" s="14">
        <v>800</v>
      </c>
      <c r="D49" s="13" t="s">
        <v>26</v>
      </c>
      <c r="E49" s="13" t="s">
        <v>38</v>
      </c>
      <c r="F49" s="15">
        <v>10.3</v>
      </c>
      <c r="G49" s="15"/>
      <c r="H49" s="15"/>
    </row>
    <row r="50" spans="1:8" ht="15.75" x14ac:dyDescent="0.25">
      <c r="A50" s="12" t="s">
        <v>39</v>
      </c>
      <c r="B50" s="13" t="s">
        <v>69</v>
      </c>
      <c r="C50" s="14"/>
      <c r="D50" s="13"/>
      <c r="E50" s="13"/>
      <c r="F50" s="15">
        <f>F51+F52+F53</f>
        <v>18187.7</v>
      </c>
      <c r="G50" s="15">
        <f t="shared" ref="G50:H50" si="14">G51+G52</f>
        <v>17894.3</v>
      </c>
      <c r="H50" s="15">
        <f t="shared" si="14"/>
        <v>17894.3</v>
      </c>
    </row>
    <row r="51" spans="1:8" ht="63" x14ac:dyDescent="0.25">
      <c r="A51" s="12" t="s">
        <v>70</v>
      </c>
      <c r="B51" s="13" t="s">
        <v>69</v>
      </c>
      <c r="C51" s="14" t="s">
        <v>25</v>
      </c>
      <c r="D51" s="13" t="s">
        <v>26</v>
      </c>
      <c r="E51" s="13" t="s">
        <v>15</v>
      </c>
      <c r="F51" s="15">
        <v>14844.9</v>
      </c>
      <c r="G51" s="15">
        <v>14844.9</v>
      </c>
      <c r="H51" s="15">
        <v>14844.9</v>
      </c>
    </row>
    <row r="52" spans="1:8" ht="31.5" x14ac:dyDescent="0.25">
      <c r="A52" s="12" t="s">
        <v>71</v>
      </c>
      <c r="B52" s="13" t="s">
        <v>69</v>
      </c>
      <c r="C52" s="14" t="s">
        <v>54</v>
      </c>
      <c r="D52" s="13" t="s">
        <v>26</v>
      </c>
      <c r="E52" s="13" t="s">
        <v>15</v>
      </c>
      <c r="F52" s="15">
        <v>3338.9</v>
      </c>
      <c r="G52" s="15">
        <v>3049.4</v>
      </c>
      <c r="H52" s="15">
        <v>3049.4</v>
      </c>
    </row>
    <row r="53" spans="1:8" ht="15.75" x14ac:dyDescent="0.25">
      <c r="A53" s="12" t="s">
        <v>819</v>
      </c>
      <c r="B53" s="13" t="s">
        <v>69</v>
      </c>
      <c r="C53" s="14">
        <v>800</v>
      </c>
      <c r="D53" s="13" t="s">
        <v>26</v>
      </c>
      <c r="E53" s="13" t="s">
        <v>15</v>
      </c>
      <c r="F53" s="15">
        <v>3.9</v>
      </c>
      <c r="G53" s="15"/>
      <c r="H53" s="15"/>
    </row>
    <row r="54" spans="1:8" ht="15.75" x14ac:dyDescent="0.25">
      <c r="A54" s="12" t="s">
        <v>72</v>
      </c>
      <c r="B54" s="13" t="s">
        <v>73</v>
      </c>
      <c r="C54" s="14"/>
      <c r="D54" s="13"/>
      <c r="E54" s="13"/>
      <c r="F54" s="15">
        <f>F55</f>
        <v>1132.7</v>
      </c>
      <c r="G54" s="15">
        <f t="shared" ref="G54:H54" si="15">G55</f>
        <v>1120</v>
      </c>
      <c r="H54" s="15">
        <f t="shared" si="15"/>
        <v>1120</v>
      </c>
    </row>
    <row r="55" spans="1:8" ht="31.5" x14ac:dyDescent="0.25">
      <c r="A55" s="12" t="s">
        <v>74</v>
      </c>
      <c r="B55" s="13" t="s">
        <v>73</v>
      </c>
      <c r="C55" s="14" t="s">
        <v>54</v>
      </c>
      <c r="D55" s="13" t="s">
        <v>26</v>
      </c>
      <c r="E55" s="13" t="s">
        <v>26</v>
      </c>
      <c r="F55" s="15">
        <v>1132.7</v>
      </c>
      <c r="G55" s="15">
        <v>1120</v>
      </c>
      <c r="H55" s="15">
        <v>1120</v>
      </c>
    </row>
    <row r="56" spans="1:8" ht="31.5" x14ac:dyDescent="0.25">
      <c r="A56" s="12" t="s">
        <v>75</v>
      </c>
      <c r="B56" s="13" t="s">
        <v>76</v>
      </c>
      <c r="C56" s="14"/>
      <c r="D56" s="13"/>
      <c r="E56" s="13"/>
      <c r="F56" s="15">
        <f>F57+F58</f>
        <v>9520.5</v>
      </c>
      <c r="G56" s="15">
        <f t="shared" ref="G56:H56" si="16">G57+G58</f>
        <v>5361.5</v>
      </c>
      <c r="H56" s="15">
        <f t="shared" si="16"/>
        <v>5361.5</v>
      </c>
    </row>
    <row r="57" spans="1:8" ht="63" x14ac:dyDescent="0.25">
      <c r="A57" s="16" t="s">
        <v>77</v>
      </c>
      <c r="B57" s="13" t="s">
        <v>76</v>
      </c>
      <c r="C57" s="14" t="s">
        <v>25</v>
      </c>
      <c r="D57" s="13" t="s">
        <v>26</v>
      </c>
      <c r="E57" s="13" t="s">
        <v>38</v>
      </c>
      <c r="F57" s="15">
        <v>3887.3</v>
      </c>
      <c r="G57" s="15">
        <v>2787.3</v>
      </c>
      <c r="H57" s="15">
        <v>2787.3</v>
      </c>
    </row>
    <row r="58" spans="1:8" ht="47.25" x14ac:dyDescent="0.25">
      <c r="A58" s="12" t="s">
        <v>78</v>
      </c>
      <c r="B58" s="13" t="s">
        <v>76</v>
      </c>
      <c r="C58" s="14" t="s">
        <v>54</v>
      </c>
      <c r="D58" s="13" t="s">
        <v>26</v>
      </c>
      <c r="E58" s="13" t="s">
        <v>38</v>
      </c>
      <c r="F58" s="15">
        <v>5633.2</v>
      </c>
      <c r="G58" s="15">
        <v>2574.1999999999998</v>
      </c>
      <c r="H58" s="15">
        <v>2574.1999999999998</v>
      </c>
    </row>
    <row r="59" spans="1:8" ht="31.5" x14ac:dyDescent="0.25">
      <c r="A59" s="12" t="s">
        <v>79</v>
      </c>
      <c r="B59" s="13" t="s">
        <v>80</v>
      </c>
      <c r="C59" s="14"/>
      <c r="D59" s="13"/>
      <c r="E59" s="13"/>
      <c r="F59" s="15">
        <f>F60</f>
        <v>850</v>
      </c>
      <c r="G59" s="15">
        <v>0</v>
      </c>
      <c r="H59" s="15">
        <v>0</v>
      </c>
    </row>
    <row r="60" spans="1:8" ht="15.75" x14ac:dyDescent="0.25">
      <c r="A60" s="12" t="s">
        <v>20</v>
      </c>
      <c r="B60" s="13" t="s">
        <v>81</v>
      </c>
      <c r="C60" s="14"/>
      <c r="D60" s="13"/>
      <c r="E60" s="13"/>
      <c r="F60" s="15">
        <f>F61</f>
        <v>850</v>
      </c>
      <c r="G60" s="15">
        <v>0</v>
      </c>
      <c r="H60" s="15">
        <v>0</v>
      </c>
    </row>
    <row r="61" spans="1:8" ht="15.75" x14ac:dyDescent="0.25">
      <c r="A61" s="12" t="s">
        <v>82</v>
      </c>
      <c r="B61" s="13" t="s">
        <v>83</v>
      </c>
      <c r="C61" s="14"/>
      <c r="D61" s="13"/>
      <c r="E61" s="13"/>
      <c r="F61" s="15">
        <f>F62+F63+F64</f>
        <v>850</v>
      </c>
      <c r="G61" s="15">
        <v>0</v>
      </c>
      <c r="H61" s="15">
        <v>0</v>
      </c>
    </row>
    <row r="62" spans="1:8" ht="31.5" x14ac:dyDescent="0.25">
      <c r="A62" s="12" t="s">
        <v>84</v>
      </c>
      <c r="B62" s="13" t="s">
        <v>83</v>
      </c>
      <c r="C62" s="14" t="s">
        <v>54</v>
      </c>
      <c r="D62" s="13" t="s">
        <v>26</v>
      </c>
      <c r="E62" s="13" t="s">
        <v>26</v>
      </c>
      <c r="F62" s="15">
        <v>200</v>
      </c>
      <c r="G62" s="15">
        <v>0</v>
      </c>
      <c r="H62" s="15">
        <v>0</v>
      </c>
    </row>
    <row r="63" spans="1:8" ht="31.5" x14ac:dyDescent="0.25">
      <c r="A63" s="12" t="s">
        <v>85</v>
      </c>
      <c r="B63" s="13" t="s">
        <v>83</v>
      </c>
      <c r="C63" s="14" t="s">
        <v>13</v>
      </c>
      <c r="D63" s="13" t="s">
        <v>26</v>
      </c>
      <c r="E63" s="13" t="s">
        <v>26</v>
      </c>
      <c r="F63" s="15">
        <v>150</v>
      </c>
      <c r="G63" s="15">
        <v>0</v>
      </c>
      <c r="H63" s="15">
        <v>0</v>
      </c>
    </row>
    <row r="64" spans="1:8" ht="31.5" x14ac:dyDescent="0.25">
      <c r="A64" s="12" t="s">
        <v>821</v>
      </c>
      <c r="B64" s="13" t="s">
        <v>83</v>
      </c>
      <c r="C64" s="14">
        <v>600</v>
      </c>
      <c r="D64" s="13" t="s">
        <v>26</v>
      </c>
      <c r="E64" s="13" t="s">
        <v>26</v>
      </c>
      <c r="F64" s="15">
        <v>500</v>
      </c>
      <c r="G64" s="15"/>
      <c r="H64" s="15"/>
    </row>
    <row r="65" spans="1:8" ht="31.5" x14ac:dyDescent="0.25">
      <c r="A65" s="12" t="s">
        <v>86</v>
      </c>
      <c r="B65" s="13" t="s">
        <v>87</v>
      </c>
      <c r="C65" s="14"/>
      <c r="D65" s="13"/>
      <c r="E65" s="13"/>
      <c r="F65" s="15">
        <f>F66</f>
        <v>150</v>
      </c>
      <c r="G65" s="15">
        <v>0</v>
      </c>
      <c r="H65" s="15">
        <v>0</v>
      </c>
    </row>
    <row r="66" spans="1:8" ht="15.75" x14ac:dyDescent="0.25">
      <c r="A66" s="12" t="s">
        <v>20</v>
      </c>
      <c r="B66" s="13" t="s">
        <v>88</v>
      </c>
      <c r="C66" s="14"/>
      <c r="D66" s="13"/>
      <c r="E66" s="13"/>
      <c r="F66" s="15">
        <f>F67</f>
        <v>150</v>
      </c>
      <c r="G66" s="15">
        <v>0</v>
      </c>
      <c r="H66" s="15">
        <v>0</v>
      </c>
    </row>
    <row r="67" spans="1:8" ht="47.25" x14ac:dyDescent="0.25">
      <c r="A67" s="12" t="s">
        <v>89</v>
      </c>
      <c r="B67" s="13" t="s">
        <v>90</v>
      </c>
      <c r="C67" s="14"/>
      <c r="D67" s="13"/>
      <c r="E67" s="13"/>
      <c r="F67" s="15">
        <f>F68</f>
        <v>150</v>
      </c>
      <c r="G67" s="15">
        <v>0</v>
      </c>
      <c r="H67" s="15">
        <v>0</v>
      </c>
    </row>
    <row r="68" spans="1:8" ht="63" x14ac:dyDescent="0.25">
      <c r="A68" s="16" t="s">
        <v>91</v>
      </c>
      <c r="B68" s="13" t="s">
        <v>90</v>
      </c>
      <c r="C68" s="14" t="s">
        <v>54</v>
      </c>
      <c r="D68" s="13" t="s">
        <v>26</v>
      </c>
      <c r="E68" s="13" t="s">
        <v>27</v>
      </c>
      <c r="F68" s="15">
        <v>150</v>
      </c>
      <c r="G68" s="15">
        <v>0</v>
      </c>
      <c r="H68" s="15">
        <v>0</v>
      </c>
    </row>
    <row r="69" spans="1:8" ht="31.5" x14ac:dyDescent="0.25">
      <c r="A69" s="12" t="s">
        <v>92</v>
      </c>
      <c r="B69" s="13" t="s">
        <v>93</v>
      </c>
      <c r="C69" s="14"/>
      <c r="D69" s="13"/>
      <c r="E69" s="13"/>
      <c r="F69" s="15">
        <f>F70</f>
        <v>1000</v>
      </c>
      <c r="G69" s="15">
        <v>0</v>
      </c>
      <c r="H69" s="15">
        <v>0</v>
      </c>
    </row>
    <row r="70" spans="1:8" ht="15.75" x14ac:dyDescent="0.25">
      <c r="A70" s="12" t="s">
        <v>45</v>
      </c>
      <c r="B70" s="13" t="s">
        <v>94</v>
      </c>
      <c r="C70" s="14"/>
      <c r="D70" s="13"/>
      <c r="E70" s="13"/>
      <c r="F70" s="15">
        <f>F71</f>
        <v>1000</v>
      </c>
      <c r="G70" s="15">
        <v>0</v>
      </c>
      <c r="H70" s="15">
        <v>0</v>
      </c>
    </row>
    <row r="71" spans="1:8" ht="15.75" x14ac:dyDescent="0.25">
      <c r="A71" s="12" t="s">
        <v>30</v>
      </c>
      <c r="B71" s="13" t="s">
        <v>95</v>
      </c>
      <c r="C71" s="14"/>
      <c r="D71" s="13"/>
      <c r="E71" s="13"/>
      <c r="F71" s="15">
        <f>F72</f>
        <v>1000</v>
      </c>
      <c r="G71" s="15">
        <v>0</v>
      </c>
      <c r="H71" s="15">
        <v>0</v>
      </c>
    </row>
    <row r="72" spans="1:8" ht="31.5" x14ac:dyDescent="0.25">
      <c r="A72" s="12" t="s">
        <v>65</v>
      </c>
      <c r="B72" s="13" t="s">
        <v>95</v>
      </c>
      <c r="C72" s="14" t="s">
        <v>54</v>
      </c>
      <c r="D72" s="13" t="s">
        <v>26</v>
      </c>
      <c r="E72" s="13" t="s">
        <v>34</v>
      </c>
      <c r="F72" s="15">
        <v>1000</v>
      </c>
      <c r="G72" s="15">
        <v>0</v>
      </c>
      <c r="H72" s="15">
        <v>0</v>
      </c>
    </row>
    <row r="73" spans="1:8" ht="31.5" x14ac:dyDescent="0.25">
      <c r="A73" s="12" t="s">
        <v>96</v>
      </c>
      <c r="B73" s="13" t="s">
        <v>97</v>
      </c>
      <c r="C73" s="14"/>
      <c r="D73" s="13"/>
      <c r="E73" s="13"/>
      <c r="F73" s="15">
        <f>F74</f>
        <v>934.4</v>
      </c>
      <c r="G73" s="15">
        <v>0</v>
      </c>
      <c r="H73" s="15">
        <v>0</v>
      </c>
    </row>
    <row r="74" spans="1:8" ht="15.75" x14ac:dyDescent="0.25">
      <c r="A74" s="12" t="s">
        <v>45</v>
      </c>
      <c r="B74" s="13" t="s">
        <v>98</v>
      </c>
      <c r="C74" s="14"/>
      <c r="D74" s="13"/>
      <c r="E74" s="13"/>
      <c r="F74" s="15">
        <f>F75</f>
        <v>934.4</v>
      </c>
      <c r="G74" s="15">
        <v>0</v>
      </c>
      <c r="H74" s="15">
        <v>0</v>
      </c>
    </row>
    <row r="75" spans="1:8" ht="15.75" x14ac:dyDescent="0.25">
      <c r="A75" s="12" t="s">
        <v>30</v>
      </c>
      <c r="B75" s="13" t="s">
        <v>99</v>
      </c>
      <c r="C75" s="14"/>
      <c r="D75" s="13"/>
      <c r="E75" s="13"/>
      <c r="F75" s="15">
        <f>F76</f>
        <v>934.4</v>
      </c>
      <c r="G75" s="15">
        <v>0</v>
      </c>
      <c r="H75" s="15">
        <v>0</v>
      </c>
    </row>
    <row r="76" spans="1:8" ht="31.5" x14ac:dyDescent="0.25">
      <c r="A76" s="12" t="s">
        <v>65</v>
      </c>
      <c r="B76" s="13" t="s">
        <v>99</v>
      </c>
      <c r="C76" s="14" t="s">
        <v>54</v>
      </c>
      <c r="D76" s="13" t="s">
        <v>26</v>
      </c>
      <c r="E76" s="13" t="s">
        <v>34</v>
      </c>
      <c r="F76" s="15">
        <v>934.4</v>
      </c>
      <c r="G76" s="15">
        <v>0</v>
      </c>
      <c r="H76" s="15">
        <v>0</v>
      </c>
    </row>
    <row r="77" spans="1:8" ht="31.5" x14ac:dyDescent="0.25">
      <c r="A77" s="17" t="s">
        <v>100</v>
      </c>
      <c r="B77" s="18" t="s">
        <v>101</v>
      </c>
      <c r="C77" s="19"/>
      <c r="D77" s="18"/>
      <c r="E77" s="18"/>
      <c r="F77" s="20">
        <f>F78+F98+F107+F116+F124+F136</f>
        <v>124421.29999999999</v>
      </c>
      <c r="G77" s="20">
        <f t="shared" ref="G77:H77" si="17">G78+G98+G107+G116+G124+G136</f>
        <v>47746.5</v>
      </c>
      <c r="H77" s="20">
        <f t="shared" si="17"/>
        <v>50423</v>
      </c>
    </row>
    <row r="78" spans="1:8" ht="31.5" x14ac:dyDescent="0.25">
      <c r="A78" s="12" t="s">
        <v>102</v>
      </c>
      <c r="B78" s="13" t="s">
        <v>103</v>
      </c>
      <c r="C78" s="14"/>
      <c r="D78" s="13"/>
      <c r="E78" s="13"/>
      <c r="F78" s="15">
        <f>F79+F87+F81</f>
        <v>63499.7</v>
      </c>
      <c r="G78" s="15">
        <f t="shared" ref="G78:H78" si="18">G79+G87</f>
        <v>488.9</v>
      </c>
      <c r="H78" s="15">
        <f t="shared" si="18"/>
        <v>3165.4</v>
      </c>
    </row>
    <row r="79" spans="1:8" ht="31.5" x14ac:dyDescent="0.25">
      <c r="A79" s="12" t="s">
        <v>104</v>
      </c>
      <c r="B79" s="13" t="s">
        <v>105</v>
      </c>
      <c r="C79" s="14"/>
      <c r="D79" s="13"/>
      <c r="E79" s="13"/>
      <c r="F79" s="15">
        <f>F80</f>
        <v>1471.3</v>
      </c>
      <c r="G79" s="15">
        <v>0</v>
      </c>
      <c r="H79" s="15">
        <v>0</v>
      </c>
    </row>
    <row r="80" spans="1:8" ht="47.25" x14ac:dyDescent="0.25">
      <c r="A80" s="12" t="s">
        <v>118</v>
      </c>
      <c r="B80" s="13" t="s">
        <v>105</v>
      </c>
      <c r="C80" s="14">
        <v>200</v>
      </c>
      <c r="D80" s="13" t="s">
        <v>107</v>
      </c>
      <c r="E80" s="13" t="s">
        <v>34</v>
      </c>
      <c r="F80" s="15">
        <v>1471.3</v>
      </c>
      <c r="G80" s="15">
        <v>0</v>
      </c>
      <c r="H80" s="15">
        <v>0</v>
      </c>
    </row>
    <row r="81" spans="1:8" ht="15.75" x14ac:dyDescent="0.25">
      <c r="A81" s="12" t="s">
        <v>777</v>
      </c>
      <c r="B81" s="13" t="s">
        <v>778</v>
      </c>
      <c r="C81" s="14"/>
      <c r="D81" s="13"/>
      <c r="E81" s="13"/>
      <c r="F81" s="15">
        <f>F82+F84</f>
        <v>55038</v>
      </c>
      <c r="G81" s="15"/>
      <c r="H81" s="15"/>
    </row>
    <row r="82" spans="1:8" ht="31.5" x14ac:dyDescent="0.25">
      <c r="A82" s="12" t="s">
        <v>779</v>
      </c>
      <c r="B82" s="13" t="s">
        <v>781</v>
      </c>
      <c r="C82" s="14"/>
      <c r="D82" s="13"/>
      <c r="E82" s="13"/>
      <c r="F82" s="15">
        <f>F83</f>
        <v>43000</v>
      </c>
      <c r="G82" s="15"/>
      <c r="H82" s="15"/>
    </row>
    <row r="83" spans="1:8" ht="47.25" x14ac:dyDescent="0.25">
      <c r="A83" s="12" t="s">
        <v>780</v>
      </c>
      <c r="B83" s="13" t="s">
        <v>781</v>
      </c>
      <c r="C83" s="14">
        <v>400</v>
      </c>
      <c r="D83" s="13" t="s">
        <v>107</v>
      </c>
      <c r="E83" s="13" t="s">
        <v>19</v>
      </c>
      <c r="F83" s="15">
        <v>43000</v>
      </c>
      <c r="G83" s="15"/>
      <c r="H83" s="15"/>
    </row>
    <row r="84" spans="1:8" ht="15.75" x14ac:dyDescent="0.25">
      <c r="A84" s="12" t="s">
        <v>782</v>
      </c>
      <c r="B84" s="13" t="s">
        <v>785</v>
      </c>
      <c r="C84" s="14"/>
      <c r="D84" s="13"/>
      <c r="E84" s="13"/>
      <c r="F84" s="15">
        <f>F85+F86</f>
        <v>12038</v>
      </c>
      <c r="G84" s="15"/>
      <c r="H84" s="15"/>
    </row>
    <row r="85" spans="1:8" ht="31.5" x14ac:dyDescent="0.25">
      <c r="A85" s="12" t="s">
        <v>783</v>
      </c>
      <c r="B85" s="13" t="s">
        <v>785</v>
      </c>
      <c r="C85" s="14">
        <v>200</v>
      </c>
      <c r="D85" s="13" t="s">
        <v>107</v>
      </c>
      <c r="E85" s="13" t="s">
        <v>19</v>
      </c>
      <c r="F85" s="15">
        <v>7738</v>
      </c>
      <c r="G85" s="15"/>
      <c r="H85" s="15"/>
    </row>
    <row r="86" spans="1:8" ht="31.5" x14ac:dyDescent="0.25">
      <c r="A86" s="12" t="s">
        <v>784</v>
      </c>
      <c r="B86" s="13" t="s">
        <v>785</v>
      </c>
      <c r="C86" s="14">
        <v>400</v>
      </c>
      <c r="D86" s="13" t="s">
        <v>107</v>
      </c>
      <c r="E86" s="13" t="s">
        <v>19</v>
      </c>
      <c r="F86" s="15">
        <v>4300</v>
      </c>
      <c r="G86" s="15"/>
      <c r="H86" s="15"/>
    </row>
    <row r="87" spans="1:8" ht="15.75" x14ac:dyDescent="0.25">
      <c r="A87" s="12" t="s">
        <v>108</v>
      </c>
      <c r="B87" s="13" t="s">
        <v>109</v>
      </c>
      <c r="C87" s="14"/>
      <c r="D87" s="13"/>
      <c r="E87" s="13"/>
      <c r="F87" s="15">
        <f>F88+F90+F92+F96+F94</f>
        <v>6990.4</v>
      </c>
      <c r="G87" s="15">
        <f t="shared" ref="G87:H87" si="19">G88+G90+G92+G96</f>
        <v>488.9</v>
      </c>
      <c r="H87" s="15">
        <f t="shared" si="19"/>
        <v>3165.4</v>
      </c>
    </row>
    <row r="88" spans="1:8" ht="15.75" x14ac:dyDescent="0.25">
      <c r="A88" s="12" t="s">
        <v>39</v>
      </c>
      <c r="B88" s="13" t="s">
        <v>110</v>
      </c>
      <c r="C88" s="14"/>
      <c r="D88" s="13"/>
      <c r="E88" s="13"/>
      <c r="F88" s="15">
        <f>F89</f>
        <v>848.6</v>
      </c>
      <c r="G88" s="15">
        <v>0</v>
      </c>
      <c r="H88" s="15">
        <v>0</v>
      </c>
    </row>
    <row r="89" spans="1:8" ht="31.5" x14ac:dyDescent="0.25">
      <c r="A89" s="12" t="s">
        <v>71</v>
      </c>
      <c r="B89" s="13" t="s">
        <v>110</v>
      </c>
      <c r="C89" s="14" t="s">
        <v>54</v>
      </c>
      <c r="D89" s="13" t="s">
        <v>26</v>
      </c>
      <c r="E89" s="13" t="s">
        <v>15</v>
      </c>
      <c r="F89" s="15">
        <v>848.6</v>
      </c>
      <c r="G89" s="15">
        <v>0</v>
      </c>
      <c r="H89" s="15">
        <v>0</v>
      </c>
    </row>
    <row r="90" spans="1:8" ht="15.75" x14ac:dyDescent="0.25">
      <c r="A90" s="12" t="s">
        <v>111</v>
      </c>
      <c r="B90" s="13" t="s">
        <v>112</v>
      </c>
      <c r="C90" s="14"/>
      <c r="D90" s="13"/>
      <c r="E90" s="13"/>
      <c r="F90" s="15">
        <f>F91</f>
        <v>844.6</v>
      </c>
      <c r="G90" s="15">
        <v>0</v>
      </c>
      <c r="H90" s="15">
        <v>0</v>
      </c>
    </row>
    <row r="91" spans="1:8" ht="31.5" x14ac:dyDescent="0.25">
      <c r="A91" s="12" t="s">
        <v>113</v>
      </c>
      <c r="B91" s="13" t="s">
        <v>112</v>
      </c>
      <c r="C91" s="14" t="s">
        <v>54</v>
      </c>
      <c r="D91" s="13" t="s">
        <v>107</v>
      </c>
      <c r="E91" s="13" t="s">
        <v>34</v>
      </c>
      <c r="F91" s="15">
        <v>844.6</v>
      </c>
      <c r="G91" s="15">
        <v>0</v>
      </c>
      <c r="H91" s="15">
        <v>0</v>
      </c>
    </row>
    <row r="92" spans="1:8" ht="15.75" x14ac:dyDescent="0.25">
      <c r="A92" s="12" t="s">
        <v>114</v>
      </c>
      <c r="B92" s="13" t="s">
        <v>115</v>
      </c>
      <c r="C92" s="14"/>
      <c r="D92" s="13"/>
      <c r="E92" s="13"/>
      <c r="F92" s="15">
        <f>F93</f>
        <v>5216</v>
      </c>
      <c r="G92" s="15">
        <v>0</v>
      </c>
      <c r="H92" s="15">
        <v>0</v>
      </c>
    </row>
    <row r="93" spans="1:8" ht="31.5" x14ac:dyDescent="0.25">
      <c r="A93" s="12" t="s">
        <v>116</v>
      </c>
      <c r="B93" s="13" t="s">
        <v>115</v>
      </c>
      <c r="C93" s="14" t="s">
        <v>54</v>
      </c>
      <c r="D93" s="13" t="s">
        <v>107</v>
      </c>
      <c r="E93" s="13" t="s">
        <v>34</v>
      </c>
      <c r="F93" s="15">
        <v>5216</v>
      </c>
      <c r="G93" s="15">
        <v>0</v>
      </c>
      <c r="H93" s="15">
        <v>0</v>
      </c>
    </row>
    <row r="94" spans="1:8" ht="47.25" x14ac:dyDescent="0.25">
      <c r="A94" s="12" t="s">
        <v>89</v>
      </c>
      <c r="B94" s="13" t="s">
        <v>822</v>
      </c>
      <c r="C94" s="14"/>
      <c r="D94" s="13"/>
      <c r="E94" s="13"/>
      <c r="F94" s="15">
        <f>F95</f>
        <v>81.2</v>
      </c>
      <c r="G94" s="15"/>
      <c r="H94" s="15"/>
    </row>
    <row r="95" spans="1:8" ht="63" x14ac:dyDescent="0.25">
      <c r="A95" s="12" t="s">
        <v>91</v>
      </c>
      <c r="B95" s="13" t="s">
        <v>822</v>
      </c>
      <c r="C95" s="14">
        <v>200</v>
      </c>
      <c r="D95" s="13" t="s">
        <v>107</v>
      </c>
      <c r="E95" s="13" t="s">
        <v>34</v>
      </c>
      <c r="F95" s="15">
        <v>81.2</v>
      </c>
      <c r="G95" s="15"/>
      <c r="H95" s="15"/>
    </row>
    <row r="96" spans="1:8" ht="31.5" x14ac:dyDescent="0.25">
      <c r="A96" s="12" t="s">
        <v>104</v>
      </c>
      <c r="B96" s="13" t="s">
        <v>117</v>
      </c>
      <c r="C96" s="14"/>
      <c r="D96" s="13"/>
      <c r="E96" s="13"/>
      <c r="F96" s="15">
        <f>F97</f>
        <v>0</v>
      </c>
      <c r="G96" s="15">
        <f>G97</f>
        <v>488.9</v>
      </c>
      <c r="H96" s="15">
        <f>H97</f>
        <v>3165.4</v>
      </c>
    </row>
    <row r="97" spans="1:8" ht="47.25" x14ac:dyDescent="0.25">
      <c r="A97" s="12" t="s">
        <v>118</v>
      </c>
      <c r="B97" s="13" t="s">
        <v>117</v>
      </c>
      <c r="C97" s="14" t="s">
        <v>54</v>
      </c>
      <c r="D97" s="13" t="s">
        <v>107</v>
      </c>
      <c r="E97" s="13" t="s">
        <v>34</v>
      </c>
      <c r="F97" s="15">
        <v>0</v>
      </c>
      <c r="G97" s="15">
        <v>488.9</v>
      </c>
      <c r="H97" s="15">
        <v>3165.4</v>
      </c>
    </row>
    <row r="98" spans="1:8" ht="31.5" x14ac:dyDescent="0.25">
      <c r="A98" s="12" t="s">
        <v>119</v>
      </c>
      <c r="B98" s="13" t="s">
        <v>120</v>
      </c>
      <c r="C98" s="14"/>
      <c r="D98" s="13"/>
      <c r="E98" s="13"/>
      <c r="F98" s="15">
        <f>F99+F102</f>
        <v>2693.7</v>
      </c>
      <c r="G98" s="15">
        <f t="shared" ref="G98:H98" si="20">G99+G102</f>
        <v>2618.2999999999997</v>
      </c>
      <c r="H98" s="15">
        <f t="shared" si="20"/>
        <v>2618.2999999999997</v>
      </c>
    </row>
    <row r="99" spans="1:8" ht="15.75" x14ac:dyDescent="0.25">
      <c r="A99" s="12" t="s">
        <v>121</v>
      </c>
      <c r="B99" s="13" t="s">
        <v>122</v>
      </c>
      <c r="C99" s="14"/>
      <c r="D99" s="13"/>
      <c r="E99" s="13"/>
      <c r="F99" s="15">
        <f>F100</f>
        <v>43.2</v>
      </c>
      <c r="G99" s="15">
        <f t="shared" ref="G99:H100" si="21">G100</f>
        <v>43.2</v>
      </c>
      <c r="H99" s="15">
        <f t="shared" si="21"/>
        <v>43.2</v>
      </c>
    </row>
    <row r="100" spans="1:8" ht="15.75" x14ac:dyDescent="0.25">
      <c r="A100" s="12" t="s">
        <v>123</v>
      </c>
      <c r="B100" s="13" t="s">
        <v>124</v>
      </c>
      <c r="C100" s="14"/>
      <c r="D100" s="13"/>
      <c r="E100" s="13"/>
      <c r="F100" s="15">
        <f>F101</f>
        <v>43.2</v>
      </c>
      <c r="G100" s="15">
        <f t="shared" si="21"/>
        <v>43.2</v>
      </c>
      <c r="H100" s="15">
        <f t="shared" si="21"/>
        <v>43.2</v>
      </c>
    </row>
    <row r="101" spans="1:8" ht="15.75" x14ac:dyDescent="0.25">
      <c r="A101" s="12" t="s">
        <v>125</v>
      </c>
      <c r="B101" s="13" t="s">
        <v>124</v>
      </c>
      <c r="C101" s="14" t="s">
        <v>33</v>
      </c>
      <c r="D101" s="13" t="s">
        <v>107</v>
      </c>
      <c r="E101" s="13" t="s">
        <v>34</v>
      </c>
      <c r="F101" s="15">
        <v>43.2</v>
      </c>
      <c r="G101" s="15">
        <v>43.2</v>
      </c>
      <c r="H101" s="15">
        <v>43.2</v>
      </c>
    </row>
    <row r="102" spans="1:8" ht="15.75" x14ac:dyDescent="0.25">
      <c r="A102" s="12" t="s">
        <v>108</v>
      </c>
      <c r="B102" s="13" t="s">
        <v>126</v>
      </c>
      <c r="C102" s="14"/>
      <c r="D102" s="13"/>
      <c r="E102" s="13"/>
      <c r="F102" s="15">
        <f>F103</f>
        <v>2650.5</v>
      </c>
      <c r="G102" s="15">
        <f t="shared" ref="G102:H102" si="22">G103</f>
        <v>2575.1</v>
      </c>
      <c r="H102" s="15">
        <f t="shared" si="22"/>
        <v>2575.1</v>
      </c>
    </row>
    <row r="103" spans="1:8" ht="15.75" x14ac:dyDescent="0.25">
      <c r="A103" s="12" t="s">
        <v>123</v>
      </c>
      <c r="B103" s="13" t="s">
        <v>127</v>
      </c>
      <c r="C103" s="14"/>
      <c r="D103" s="13"/>
      <c r="E103" s="13"/>
      <c r="F103" s="15">
        <f>F104+F105+F106</f>
        <v>2650.5</v>
      </c>
      <c r="G103" s="15">
        <f t="shared" ref="G103:H103" si="23">G104+G105</f>
        <v>2575.1</v>
      </c>
      <c r="H103" s="15">
        <f t="shared" si="23"/>
        <v>2575.1</v>
      </c>
    </row>
    <row r="104" spans="1:8" ht="47.25" x14ac:dyDescent="0.25">
      <c r="A104" s="12" t="s">
        <v>128</v>
      </c>
      <c r="B104" s="13" t="s">
        <v>127</v>
      </c>
      <c r="C104" s="14" t="s">
        <v>25</v>
      </c>
      <c r="D104" s="13" t="s">
        <v>107</v>
      </c>
      <c r="E104" s="13" t="s">
        <v>34</v>
      </c>
      <c r="F104" s="15">
        <v>2133.4</v>
      </c>
      <c r="G104" s="15">
        <v>2024</v>
      </c>
      <c r="H104" s="15">
        <v>2024</v>
      </c>
    </row>
    <row r="105" spans="1:8" ht="31.5" x14ac:dyDescent="0.25">
      <c r="A105" s="12" t="s">
        <v>129</v>
      </c>
      <c r="B105" s="13" t="s">
        <v>127</v>
      </c>
      <c r="C105" s="14" t="s">
        <v>54</v>
      </c>
      <c r="D105" s="13" t="s">
        <v>107</v>
      </c>
      <c r="E105" s="13" t="s">
        <v>34</v>
      </c>
      <c r="F105" s="15">
        <v>442.1</v>
      </c>
      <c r="G105" s="15">
        <v>551.1</v>
      </c>
      <c r="H105" s="15">
        <v>551.1</v>
      </c>
    </row>
    <row r="106" spans="1:8" ht="15.75" x14ac:dyDescent="0.25">
      <c r="A106" s="12" t="s">
        <v>125</v>
      </c>
      <c r="B106" s="13" t="s">
        <v>127</v>
      </c>
      <c r="C106" s="14">
        <v>800</v>
      </c>
      <c r="D106" s="13" t="s">
        <v>107</v>
      </c>
      <c r="E106" s="13" t="s">
        <v>34</v>
      </c>
      <c r="F106" s="15">
        <v>75</v>
      </c>
      <c r="G106" s="15"/>
      <c r="H106" s="15"/>
    </row>
    <row r="107" spans="1:8" ht="31.5" x14ac:dyDescent="0.25">
      <c r="A107" s="12" t="s">
        <v>130</v>
      </c>
      <c r="B107" s="13" t="s">
        <v>131</v>
      </c>
      <c r="C107" s="14"/>
      <c r="D107" s="13"/>
      <c r="E107" s="13"/>
      <c r="F107" s="15">
        <f>F108+F111</f>
        <v>15501.499999999998</v>
      </c>
      <c r="G107" s="15">
        <f t="shared" ref="G107:H107" si="24">G108+G111</f>
        <v>15280.8</v>
      </c>
      <c r="H107" s="15">
        <f t="shared" si="24"/>
        <v>15280.8</v>
      </c>
    </row>
    <row r="108" spans="1:8" ht="15.75" x14ac:dyDescent="0.25">
      <c r="A108" s="12" t="s">
        <v>121</v>
      </c>
      <c r="B108" s="13" t="s">
        <v>132</v>
      </c>
      <c r="C108" s="14"/>
      <c r="D108" s="13"/>
      <c r="E108" s="13"/>
      <c r="F108" s="15">
        <f>F109</f>
        <v>195</v>
      </c>
      <c r="G108" s="15">
        <f t="shared" ref="G108:H109" si="25">G109</f>
        <v>195</v>
      </c>
      <c r="H108" s="15">
        <f t="shared" si="25"/>
        <v>195</v>
      </c>
    </row>
    <row r="109" spans="1:8" ht="15.75" x14ac:dyDescent="0.25">
      <c r="A109" s="12" t="s">
        <v>39</v>
      </c>
      <c r="B109" s="13" t="s">
        <v>133</v>
      </c>
      <c r="C109" s="14"/>
      <c r="D109" s="13"/>
      <c r="E109" s="13"/>
      <c r="F109" s="15">
        <f>F110</f>
        <v>195</v>
      </c>
      <c r="G109" s="15">
        <f t="shared" si="25"/>
        <v>195</v>
      </c>
      <c r="H109" s="15">
        <f t="shared" si="25"/>
        <v>195</v>
      </c>
    </row>
    <row r="110" spans="1:8" ht="15.75" x14ac:dyDescent="0.25">
      <c r="A110" s="12" t="s">
        <v>41</v>
      </c>
      <c r="B110" s="13" t="s">
        <v>133</v>
      </c>
      <c r="C110" s="14" t="s">
        <v>33</v>
      </c>
      <c r="D110" s="13" t="s">
        <v>26</v>
      </c>
      <c r="E110" s="13" t="s">
        <v>15</v>
      </c>
      <c r="F110" s="15">
        <v>195</v>
      </c>
      <c r="G110" s="15">
        <v>195</v>
      </c>
      <c r="H110" s="15">
        <v>195</v>
      </c>
    </row>
    <row r="111" spans="1:8" ht="15.75" x14ac:dyDescent="0.25">
      <c r="A111" s="12" t="s">
        <v>108</v>
      </c>
      <c r="B111" s="13" t="s">
        <v>134</v>
      </c>
      <c r="C111" s="14"/>
      <c r="D111" s="13"/>
      <c r="E111" s="13"/>
      <c r="F111" s="15">
        <f>F112</f>
        <v>15306.499999999998</v>
      </c>
      <c r="G111" s="15">
        <f t="shared" ref="G111:H111" si="26">G112</f>
        <v>15085.8</v>
      </c>
      <c r="H111" s="15">
        <f t="shared" si="26"/>
        <v>15085.8</v>
      </c>
    </row>
    <row r="112" spans="1:8" ht="15.75" x14ac:dyDescent="0.25">
      <c r="A112" s="12" t="s">
        <v>39</v>
      </c>
      <c r="B112" s="13" t="s">
        <v>135</v>
      </c>
      <c r="C112" s="14"/>
      <c r="D112" s="13"/>
      <c r="E112" s="13"/>
      <c r="F112" s="15">
        <f>F113+F114+F115</f>
        <v>15306.499999999998</v>
      </c>
      <c r="G112" s="15">
        <f t="shared" ref="G112:H112" si="27">G113+G114</f>
        <v>15085.8</v>
      </c>
      <c r="H112" s="15">
        <f t="shared" si="27"/>
        <v>15085.8</v>
      </c>
    </row>
    <row r="113" spans="1:8" ht="63" x14ac:dyDescent="0.25">
      <c r="A113" s="12" t="s">
        <v>70</v>
      </c>
      <c r="B113" s="13" t="s">
        <v>135</v>
      </c>
      <c r="C113" s="14" t="s">
        <v>25</v>
      </c>
      <c r="D113" s="13" t="s">
        <v>26</v>
      </c>
      <c r="E113" s="13" t="s">
        <v>15</v>
      </c>
      <c r="F113" s="15">
        <v>13995.3</v>
      </c>
      <c r="G113" s="15">
        <v>13995.3</v>
      </c>
      <c r="H113" s="15">
        <v>13995.3</v>
      </c>
    </row>
    <row r="114" spans="1:8" ht="31.5" x14ac:dyDescent="0.25">
      <c r="A114" s="12" t="s">
        <v>71</v>
      </c>
      <c r="B114" s="13" t="s">
        <v>135</v>
      </c>
      <c r="C114" s="14" t="s">
        <v>54</v>
      </c>
      <c r="D114" s="13" t="s">
        <v>26</v>
      </c>
      <c r="E114" s="13" t="s">
        <v>15</v>
      </c>
      <c r="F114" s="15">
        <v>1306.3</v>
      </c>
      <c r="G114" s="15">
        <v>1090.5</v>
      </c>
      <c r="H114" s="15">
        <v>1090.5</v>
      </c>
    </row>
    <row r="115" spans="1:8" ht="15.75" x14ac:dyDescent="0.25">
      <c r="A115" s="12" t="s">
        <v>41</v>
      </c>
      <c r="B115" s="13" t="s">
        <v>135</v>
      </c>
      <c r="C115" s="14">
        <v>800</v>
      </c>
      <c r="D115" s="13" t="s">
        <v>26</v>
      </c>
      <c r="E115" s="13" t="s">
        <v>15</v>
      </c>
      <c r="F115" s="15">
        <v>4.9000000000000004</v>
      </c>
      <c r="G115" s="15"/>
      <c r="H115" s="15"/>
    </row>
    <row r="116" spans="1:8" ht="31.5" x14ac:dyDescent="0.25">
      <c r="A116" s="12" t="s">
        <v>136</v>
      </c>
      <c r="B116" s="13" t="s">
        <v>137</v>
      </c>
      <c r="C116" s="14"/>
      <c r="D116" s="13"/>
      <c r="E116" s="13"/>
      <c r="F116" s="15">
        <f>F117+F120</f>
        <v>8052.2</v>
      </c>
      <c r="G116" s="15">
        <f t="shared" ref="G116:H116" si="28">G117+G120</f>
        <v>7793.9</v>
      </c>
      <c r="H116" s="15">
        <f t="shared" si="28"/>
        <v>7793.9</v>
      </c>
    </row>
    <row r="117" spans="1:8" ht="15.75" x14ac:dyDescent="0.25">
      <c r="A117" s="12" t="s">
        <v>121</v>
      </c>
      <c r="B117" s="13" t="s">
        <v>138</v>
      </c>
      <c r="C117" s="14"/>
      <c r="D117" s="13"/>
      <c r="E117" s="13"/>
      <c r="F117" s="15">
        <f>F118</f>
        <v>61.2</v>
      </c>
      <c r="G117" s="15">
        <f t="shared" ref="G117:H118" si="29">G118</f>
        <v>61.2</v>
      </c>
      <c r="H117" s="15">
        <f t="shared" si="29"/>
        <v>61.2</v>
      </c>
    </row>
    <row r="118" spans="1:8" ht="15.75" x14ac:dyDescent="0.25">
      <c r="A118" s="12" t="s">
        <v>114</v>
      </c>
      <c r="B118" s="13" t="s">
        <v>139</v>
      </c>
      <c r="C118" s="14"/>
      <c r="D118" s="13"/>
      <c r="E118" s="13"/>
      <c r="F118" s="15">
        <f>F119</f>
        <v>61.2</v>
      </c>
      <c r="G118" s="15">
        <f t="shared" si="29"/>
        <v>61.2</v>
      </c>
      <c r="H118" s="15">
        <f t="shared" si="29"/>
        <v>61.2</v>
      </c>
    </row>
    <row r="119" spans="1:8" ht="15.75" x14ac:dyDescent="0.25">
      <c r="A119" s="12" t="s">
        <v>140</v>
      </c>
      <c r="B119" s="13" t="s">
        <v>139</v>
      </c>
      <c r="C119" s="14" t="s">
        <v>33</v>
      </c>
      <c r="D119" s="13" t="s">
        <v>107</v>
      </c>
      <c r="E119" s="13" t="s">
        <v>34</v>
      </c>
      <c r="F119" s="15">
        <v>61.2</v>
      </c>
      <c r="G119" s="15">
        <v>61.2</v>
      </c>
      <c r="H119" s="15">
        <v>61.2</v>
      </c>
    </row>
    <row r="120" spans="1:8" ht="15.75" x14ac:dyDescent="0.25">
      <c r="A120" s="12" t="s">
        <v>108</v>
      </c>
      <c r="B120" s="13" t="s">
        <v>141</v>
      </c>
      <c r="C120" s="14"/>
      <c r="D120" s="13"/>
      <c r="E120" s="13"/>
      <c r="F120" s="15">
        <f>F121</f>
        <v>7991</v>
      </c>
      <c r="G120" s="15">
        <f t="shared" ref="G120:H120" si="30">G121</f>
        <v>7732.7</v>
      </c>
      <c r="H120" s="15">
        <f t="shared" si="30"/>
        <v>7732.7</v>
      </c>
    </row>
    <row r="121" spans="1:8" ht="15.75" x14ac:dyDescent="0.25">
      <c r="A121" s="12" t="s">
        <v>114</v>
      </c>
      <c r="B121" s="13" t="s">
        <v>142</v>
      </c>
      <c r="C121" s="14"/>
      <c r="D121" s="13"/>
      <c r="E121" s="13"/>
      <c r="F121" s="15">
        <f>F122+F123</f>
        <v>7991</v>
      </c>
      <c r="G121" s="15">
        <f t="shared" ref="G121:H121" si="31">G122+G123</f>
        <v>7732.7</v>
      </c>
      <c r="H121" s="15">
        <f t="shared" si="31"/>
        <v>7732.7</v>
      </c>
    </row>
    <row r="122" spans="1:8" ht="47.25" x14ac:dyDescent="0.25">
      <c r="A122" s="12" t="s">
        <v>143</v>
      </c>
      <c r="B122" s="13" t="s">
        <v>142</v>
      </c>
      <c r="C122" s="14" t="s">
        <v>25</v>
      </c>
      <c r="D122" s="13" t="s">
        <v>107</v>
      </c>
      <c r="E122" s="13" t="s">
        <v>34</v>
      </c>
      <c r="F122" s="15">
        <v>7054.9</v>
      </c>
      <c r="G122" s="15">
        <v>6829.8</v>
      </c>
      <c r="H122" s="15">
        <v>6829.8</v>
      </c>
    </row>
    <row r="123" spans="1:8" ht="31.5" x14ac:dyDescent="0.25">
      <c r="A123" s="12" t="s">
        <v>116</v>
      </c>
      <c r="B123" s="13" t="s">
        <v>142</v>
      </c>
      <c r="C123" s="14" t="s">
        <v>54</v>
      </c>
      <c r="D123" s="13" t="s">
        <v>107</v>
      </c>
      <c r="E123" s="13" t="s">
        <v>34</v>
      </c>
      <c r="F123" s="15">
        <v>936.1</v>
      </c>
      <c r="G123" s="15">
        <v>902.9</v>
      </c>
      <c r="H123" s="15">
        <v>902.9</v>
      </c>
    </row>
    <row r="124" spans="1:8" ht="31.5" x14ac:dyDescent="0.25">
      <c r="A124" s="12" t="s">
        <v>144</v>
      </c>
      <c r="B124" s="13" t="s">
        <v>145</v>
      </c>
      <c r="C124" s="14"/>
      <c r="D124" s="13"/>
      <c r="E124" s="13"/>
      <c r="F124" s="15">
        <f>F125+F128+F131</f>
        <v>24040.2</v>
      </c>
      <c r="G124" s="15">
        <f t="shared" ref="G124:H124" si="32">G125+G128+G131</f>
        <v>21564.6</v>
      </c>
      <c r="H124" s="15">
        <f t="shared" si="32"/>
        <v>21564.6</v>
      </c>
    </row>
    <row r="125" spans="1:8" ht="15.75" x14ac:dyDescent="0.25">
      <c r="A125" s="12" t="s">
        <v>20</v>
      </c>
      <c r="B125" s="13" t="s">
        <v>146</v>
      </c>
      <c r="C125" s="14"/>
      <c r="D125" s="13"/>
      <c r="E125" s="13"/>
      <c r="F125" s="15">
        <f>F126</f>
        <v>3311.9</v>
      </c>
      <c r="G125" s="15">
        <f t="shared" ref="G125:H126" si="33">G126</f>
        <v>1829</v>
      </c>
      <c r="H125" s="15">
        <f t="shared" si="33"/>
        <v>1829</v>
      </c>
    </row>
    <row r="126" spans="1:8" ht="15.75" x14ac:dyDescent="0.25">
      <c r="A126" s="12" t="s">
        <v>111</v>
      </c>
      <c r="B126" s="13" t="s">
        <v>147</v>
      </c>
      <c r="C126" s="14"/>
      <c r="D126" s="13"/>
      <c r="E126" s="13"/>
      <c r="F126" s="15">
        <f>F127</f>
        <v>3311.9</v>
      </c>
      <c r="G126" s="15">
        <f t="shared" si="33"/>
        <v>1829</v>
      </c>
      <c r="H126" s="15">
        <f t="shared" si="33"/>
        <v>1829</v>
      </c>
    </row>
    <row r="127" spans="1:8" ht="31.5" x14ac:dyDescent="0.25">
      <c r="A127" s="12" t="s">
        <v>113</v>
      </c>
      <c r="B127" s="13" t="s">
        <v>147</v>
      </c>
      <c r="C127" s="14" t="s">
        <v>54</v>
      </c>
      <c r="D127" s="13" t="s">
        <v>107</v>
      </c>
      <c r="E127" s="13" t="s">
        <v>34</v>
      </c>
      <c r="F127" s="15">
        <v>3311.9</v>
      </c>
      <c r="G127" s="15">
        <v>1829</v>
      </c>
      <c r="H127" s="15">
        <v>1829</v>
      </c>
    </row>
    <row r="128" spans="1:8" ht="15.75" x14ac:dyDescent="0.25">
      <c r="A128" s="12" t="s">
        <v>121</v>
      </c>
      <c r="B128" s="13" t="s">
        <v>148</v>
      </c>
      <c r="C128" s="14"/>
      <c r="D128" s="13"/>
      <c r="E128" s="13"/>
      <c r="F128" s="15">
        <f>F129</f>
        <v>379</v>
      </c>
      <c r="G128" s="15">
        <f t="shared" ref="G128:H129" si="34">G129</f>
        <v>379</v>
      </c>
      <c r="H128" s="15">
        <f t="shared" si="34"/>
        <v>379</v>
      </c>
    </row>
    <row r="129" spans="1:8" ht="15.75" x14ac:dyDescent="0.25">
      <c r="A129" s="12" t="s">
        <v>111</v>
      </c>
      <c r="B129" s="13" t="s">
        <v>149</v>
      </c>
      <c r="C129" s="14"/>
      <c r="D129" s="13"/>
      <c r="E129" s="13"/>
      <c r="F129" s="15">
        <f>F130</f>
        <v>379</v>
      </c>
      <c r="G129" s="15">
        <f t="shared" si="34"/>
        <v>379</v>
      </c>
      <c r="H129" s="15">
        <f t="shared" si="34"/>
        <v>379</v>
      </c>
    </row>
    <row r="130" spans="1:8" ht="15.75" x14ac:dyDescent="0.25">
      <c r="A130" s="12" t="s">
        <v>150</v>
      </c>
      <c r="B130" s="13" t="s">
        <v>149</v>
      </c>
      <c r="C130" s="14" t="s">
        <v>33</v>
      </c>
      <c r="D130" s="13" t="s">
        <v>107</v>
      </c>
      <c r="E130" s="13" t="s">
        <v>34</v>
      </c>
      <c r="F130" s="15">
        <v>379</v>
      </c>
      <c r="G130" s="15">
        <v>379</v>
      </c>
      <c r="H130" s="15">
        <v>379</v>
      </c>
    </row>
    <row r="131" spans="1:8" ht="15.75" x14ac:dyDescent="0.25">
      <c r="A131" s="12" t="s">
        <v>108</v>
      </c>
      <c r="B131" s="13" t="s">
        <v>151</v>
      </c>
      <c r="C131" s="14"/>
      <c r="D131" s="13"/>
      <c r="E131" s="13"/>
      <c r="F131" s="15">
        <f>F132</f>
        <v>20349.3</v>
      </c>
      <c r="G131" s="15">
        <f t="shared" ref="G131:H131" si="35">G132</f>
        <v>19356.599999999999</v>
      </c>
      <c r="H131" s="15">
        <f t="shared" si="35"/>
        <v>19356.599999999999</v>
      </c>
    </row>
    <row r="132" spans="1:8" ht="15.75" x14ac:dyDescent="0.25">
      <c r="A132" s="12" t="s">
        <v>111</v>
      </c>
      <c r="B132" s="13" t="s">
        <v>152</v>
      </c>
      <c r="C132" s="14"/>
      <c r="D132" s="13"/>
      <c r="E132" s="13"/>
      <c r="F132" s="15">
        <f>F133+F134+F135</f>
        <v>20349.3</v>
      </c>
      <c r="G132" s="15">
        <f t="shared" ref="G132:H132" si="36">G133+G134</f>
        <v>19356.599999999999</v>
      </c>
      <c r="H132" s="15">
        <f t="shared" si="36"/>
        <v>19356.599999999999</v>
      </c>
    </row>
    <row r="133" spans="1:8" ht="63" x14ac:dyDescent="0.25">
      <c r="A133" s="12" t="s">
        <v>153</v>
      </c>
      <c r="B133" s="13" t="s">
        <v>152</v>
      </c>
      <c r="C133" s="14" t="s">
        <v>25</v>
      </c>
      <c r="D133" s="13" t="s">
        <v>107</v>
      </c>
      <c r="E133" s="13" t="s">
        <v>34</v>
      </c>
      <c r="F133" s="15">
        <v>13147.9</v>
      </c>
      <c r="G133" s="15">
        <v>12679.9</v>
      </c>
      <c r="H133" s="15">
        <v>12679.9</v>
      </c>
    </row>
    <row r="134" spans="1:8" ht="31.5" x14ac:dyDescent="0.25">
      <c r="A134" s="12" t="s">
        <v>113</v>
      </c>
      <c r="B134" s="13" t="s">
        <v>152</v>
      </c>
      <c r="C134" s="14" t="s">
        <v>54</v>
      </c>
      <c r="D134" s="13" t="s">
        <v>107</v>
      </c>
      <c r="E134" s="13" t="s">
        <v>34</v>
      </c>
      <c r="F134" s="15">
        <v>7091.2</v>
      </c>
      <c r="G134" s="15">
        <v>6676.7</v>
      </c>
      <c r="H134" s="15">
        <v>6676.7</v>
      </c>
    </row>
    <row r="135" spans="1:8" ht="15.75" x14ac:dyDescent="0.25">
      <c r="A135" s="12" t="s">
        <v>823</v>
      </c>
      <c r="B135" s="13" t="s">
        <v>152</v>
      </c>
      <c r="C135" s="14">
        <v>800</v>
      </c>
      <c r="D135" s="13" t="s">
        <v>107</v>
      </c>
      <c r="E135" s="13" t="s">
        <v>34</v>
      </c>
      <c r="F135" s="15">
        <v>110.2</v>
      </c>
      <c r="G135" s="15"/>
      <c r="H135" s="15"/>
    </row>
    <row r="136" spans="1:8" ht="15.75" x14ac:dyDescent="0.25">
      <c r="A136" s="12" t="s">
        <v>154</v>
      </c>
      <c r="B136" s="13" t="s">
        <v>155</v>
      </c>
      <c r="C136" s="14"/>
      <c r="D136" s="13"/>
      <c r="E136" s="13"/>
      <c r="F136" s="15">
        <f>F137+F142</f>
        <v>10634</v>
      </c>
      <c r="G136" s="15">
        <v>0</v>
      </c>
      <c r="H136" s="15">
        <v>0</v>
      </c>
    </row>
    <row r="137" spans="1:8" ht="15.75" x14ac:dyDescent="0.25">
      <c r="A137" s="12" t="s">
        <v>156</v>
      </c>
      <c r="B137" s="13" t="s">
        <v>157</v>
      </c>
      <c r="C137" s="14"/>
      <c r="D137" s="13"/>
      <c r="E137" s="13"/>
      <c r="F137" s="15">
        <f>F138+F140</f>
        <v>10500</v>
      </c>
      <c r="G137" s="15">
        <v>0</v>
      </c>
      <c r="H137" s="15">
        <v>0</v>
      </c>
    </row>
    <row r="138" spans="1:8" ht="15.75" x14ac:dyDescent="0.25">
      <c r="A138" s="12" t="s">
        <v>159</v>
      </c>
      <c r="B138" s="13" t="s">
        <v>160</v>
      </c>
      <c r="C138" s="14"/>
      <c r="D138" s="13"/>
      <c r="E138" s="13"/>
      <c r="F138" s="15">
        <f>F139</f>
        <v>10000</v>
      </c>
      <c r="G138" s="15">
        <v>0</v>
      </c>
      <c r="H138" s="15">
        <v>0</v>
      </c>
    </row>
    <row r="139" spans="1:8" ht="31.5" x14ac:dyDescent="0.25">
      <c r="A139" s="12" t="s">
        <v>161</v>
      </c>
      <c r="B139" s="13" t="s">
        <v>160</v>
      </c>
      <c r="C139" s="14" t="s">
        <v>54</v>
      </c>
      <c r="D139" s="13" t="s">
        <v>107</v>
      </c>
      <c r="E139" s="13" t="s">
        <v>34</v>
      </c>
      <c r="F139" s="15">
        <v>10000</v>
      </c>
      <c r="G139" s="15">
        <v>0</v>
      </c>
      <c r="H139" s="15">
        <v>0</v>
      </c>
    </row>
    <row r="140" spans="1:8" ht="15.75" x14ac:dyDescent="0.25">
      <c r="A140" s="12" t="s">
        <v>162</v>
      </c>
      <c r="B140" s="13" t="s">
        <v>163</v>
      </c>
      <c r="C140" s="14"/>
      <c r="D140" s="13"/>
      <c r="E140" s="13"/>
      <c r="F140" s="15">
        <f>F141</f>
        <v>500</v>
      </c>
      <c r="G140" s="15">
        <v>0</v>
      </c>
      <c r="H140" s="15">
        <v>0</v>
      </c>
    </row>
    <row r="141" spans="1:8" ht="31.5" x14ac:dyDescent="0.25">
      <c r="A141" s="12" t="s">
        <v>164</v>
      </c>
      <c r="B141" s="13" t="s">
        <v>163</v>
      </c>
      <c r="C141" s="14" t="s">
        <v>54</v>
      </c>
      <c r="D141" s="13" t="s">
        <v>107</v>
      </c>
      <c r="E141" s="13" t="s">
        <v>34</v>
      </c>
      <c r="F141" s="15">
        <v>500</v>
      </c>
      <c r="G141" s="15">
        <v>0</v>
      </c>
      <c r="H141" s="15">
        <v>0</v>
      </c>
    </row>
    <row r="142" spans="1:8" ht="15.75" x14ac:dyDescent="0.25">
      <c r="A142" s="12" t="s">
        <v>824</v>
      </c>
      <c r="B142" s="13" t="s">
        <v>825</v>
      </c>
      <c r="C142" s="14"/>
      <c r="D142" s="13"/>
      <c r="E142" s="13"/>
      <c r="F142" s="15">
        <f>F143</f>
        <v>134</v>
      </c>
      <c r="G142" s="15"/>
      <c r="H142" s="15"/>
    </row>
    <row r="143" spans="1:8" ht="15.75" x14ac:dyDescent="0.25">
      <c r="A143" s="12" t="s">
        <v>826</v>
      </c>
      <c r="B143" s="13" t="s">
        <v>827</v>
      </c>
      <c r="C143" s="14"/>
      <c r="D143" s="13"/>
      <c r="E143" s="13"/>
      <c r="F143" s="15">
        <f>F144</f>
        <v>134</v>
      </c>
      <c r="G143" s="15"/>
      <c r="H143" s="15"/>
    </row>
    <row r="144" spans="1:8" ht="31.5" x14ac:dyDescent="0.25">
      <c r="A144" s="12" t="s">
        <v>828</v>
      </c>
      <c r="B144" s="13" t="s">
        <v>827</v>
      </c>
      <c r="C144" s="14">
        <v>200</v>
      </c>
      <c r="D144" s="13" t="s">
        <v>107</v>
      </c>
      <c r="E144" s="13" t="s">
        <v>34</v>
      </c>
      <c r="F144" s="15">
        <v>134</v>
      </c>
      <c r="G144" s="15"/>
      <c r="H144" s="15"/>
    </row>
    <row r="145" spans="1:8" ht="31.5" x14ac:dyDescent="0.25">
      <c r="A145" s="17" t="s">
        <v>165</v>
      </c>
      <c r="B145" s="18" t="s">
        <v>166</v>
      </c>
      <c r="C145" s="19"/>
      <c r="D145" s="18"/>
      <c r="E145" s="18"/>
      <c r="F145" s="20">
        <f>F146+F149+F152+F155+F158+F225+F232+F235+F240+F247+F252+F263</f>
        <v>299202.30000000005</v>
      </c>
      <c r="G145" s="20">
        <f t="shared" ref="G145:H145" si="37">G146+G149+G152+G155+G158+G225+G232+G235+G240+G247+G252+G263</f>
        <v>309441.8</v>
      </c>
      <c r="H145" s="20">
        <f t="shared" si="37"/>
        <v>317510.10000000003</v>
      </c>
    </row>
    <row r="146" spans="1:8" ht="15.75" x14ac:dyDescent="0.25">
      <c r="A146" s="12" t="s">
        <v>167</v>
      </c>
      <c r="B146" s="13" t="s">
        <v>168</v>
      </c>
      <c r="C146" s="14"/>
      <c r="D146" s="13"/>
      <c r="E146" s="13"/>
      <c r="F146" s="15">
        <f>F147+F148</f>
        <v>1378.8</v>
      </c>
      <c r="G146" s="15">
        <f t="shared" ref="G146:H146" si="38">G147</f>
        <v>1323.8</v>
      </c>
      <c r="H146" s="15">
        <f t="shared" si="38"/>
        <v>1323.8</v>
      </c>
    </row>
    <row r="147" spans="1:8" ht="63" x14ac:dyDescent="0.25">
      <c r="A147" s="12" t="s">
        <v>169</v>
      </c>
      <c r="B147" s="13" t="s">
        <v>168</v>
      </c>
      <c r="C147" s="14" t="s">
        <v>25</v>
      </c>
      <c r="D147" s="13" t="s">
        <v>14</v>
      </c>
      <c r="E147" s="13" t="s">
        <v>170</v>
      </c>
      <c r="F147" s="15">
        <v>1323.8</v>
      </c>
      <c r="G147" s="15">
        <v>1323.8</v>
      </c>
      <c r="H147" s="15">
        <v>1323.8</v>
      </c>
    </row>
    <row r="148" spans="1:8" ht="31.5" x14ac:dyDescent="0.25">
      <c r="A148" s="12" t="s">
        <v>829</v>
      </c>
      <c r="B148" s="13" t="s">
        <v>168</v>
      </c>
      <c r="C148" s="14">
        <v>200</v>
      </c>
      <c r="D148" s="13" t="s">
        <v>14</v>
      </c>
      <c r="E148" s="13" t="s">
        <v>170</v>
      </c>
      <c r="F148" s="15">
        <v>55</v>
      </c>
      <c r="G148" s="15"/>
      <c r="H148" s="15"/>
    </row>
    <row r="149" spans="1:8" ht="15.75" x14ac:dyDescent="0.25">
      <c r="A149" s="12" t="s">
        <v>171</v>
      </c>
      <c r="B149" s="13" t="s">
        <v>172</v>
      </c>
      <c r="C149" s="14"/>
      <c r="D149" s="13"/>
      <c r="E149" s="13"/>
      <c r="F149" s="15">
        <f>F150+F151</f>
        <v>8586.5</v>
      </c>
      <c r="G149" s="15">
        <f t="shared" ref="G149:H149" si="39">G150+G151</f>
        <v>8586.5</v>
      </c>
      <c r="H149" s="15">
        <f t="shared" si="39"/>
        <v>8586.5</v>
      </c>
    </row>
    <row r="150" spans="1:8" ht="63" x14ac:dyDescent="0.25">
      <c r="A150" s="16" t="s">
        <v>173</v>
      </c>
      <c r="B150" s="13" t="s">
        <v>172</v>
      </c>
      <c r="C150" s="14" t="s">
        <v>25</v>
      </c>
      <c r="D150" s="13" t="s">
        <v>14</v>
      </c>
      <c r="E150" s="13" t="s">
        <v>170</v>
      </c>
      <c r="F150" s="15">
        <v>7401.3</v>
      </c>
      <c r="G150" s="15">
        <v>7401.3</v>
      </c>
      <c r="H150" s="15">
        <v>7401.3</v>
      </c>
    </row>
    <row r="151" spans="1:8" ht="31.5" x14ac:dyDescent="0.25">
      <c r="A151" s="12" t="s">
        <v>174</v>
      </c>
      <c r="B151" s="13" t="s">
        <v>172</v>
      </c>
      <c r="C151" s="14" t="s">
        <v>54</v>
      </c>
      <c r="D151" s="13" t="s">
        <v>14</v>
      </c>
      <c r="E151" s="13" t="s">
        <v>170</v>
      </c>
      <c r="F151" s="15">
        <v>1185.2</v>
      </c>
      <c r="G151" s="15">
        <v>1185.2</v>
      </c>
      <c r="H151" s="15">
        <v>1185.2</v>
      </c>
    </row>
    <row r="152" spans="1:8" ht="15.75" x14ac:dyDescent="0.25">
      <c r="A152" s="12" t="s">
        <v>175</v>
      </c>
      <c r="B152" s="13" t="s">
        <v>176</v>
      </c>
      <c r="C152" s="14"/>
      <c r="D152" s="13"/>
      <c r="E152" s="13"/>
      <c r="F152" s="15">
        <f>F153+F154</f>
        <v>1447.2</v>
      </c>
      <c r="G152" s="15">
        <f t="shared" ref="G152:H152" si="40">G153+G154</f>
        <v>1447.2</v>
      </c>
      <c r="H152" s="15">
        <f t="shared" si="40"/>
        <v>1447.2</v>
      </c>
    </row>
    <row r="153" spans="1:8" ht="63" x14ac:dyDescent="0.25">
      <c r="A153" s="16" t="s">
        <v>177</v>
      </c>
      <c r="B153" s="13" t="s">
        <v>176</v>
      </c>
      <c r="C153" s="14" t="s">
        <v>25</v>
      </c>
      <c r="D153" s="13" t="s">
        <v>14</v>
      </c>
      <c r="E153" s="13" t="s">
        <v>170</v>
      </c>
      <c r="F153" s="15">
        <v>1300.4000000000001</v>
      </c>
      <c r="G153" s="15">
        <v>1300.4000000000001</v>
      </c>
      <c r="H153" s="15">
        <v>1300.4000000000001</v>
      </c>
    </row>
    <row r="154" spans="1:8" ht="31.5" x14ac:dyDescent="0.25">
      <c r="A154" s="12" t="s">
        <v>178</v>
      </c>
      <c r="B154" s="13" t="s">
        <v>176</v>
      </c>
      <c r="C154" s="14" t="s">
        <v>54</v>
      </c>
      <c r="D154" s="13" t="s">
        <v>14</v>
      </c>
      <c r="E154" s="13" t="s">
        <v>170</v>
      </c>
      <c r="F154" s="15">
        <v>146.80000000000001</v>
      </c>
      <c r="G154" s="15">
        <v>146.80000000000001</v>
      </c>
      <c r="H154" s="15">
        <v>146.80000000000001</v>
      </c>
    </row>
    <row r="155" spans="1:8" ht="15.75" x14ac:dyDescent="0.25">
      <c r="A155" s="12" t="s">
        <v>179</v>
      </c>
      <c r="B155" s="13" t="s">
        <v>180</v>
      </c>
      <c r="C155" s="14"/>
      <c r="D155" s="13"/>
      <c r="E155" s="13"/>
      <c r="F155" s="15">
        <f>F156+F157</f>
        <v>3286.2999999999997</v>
      </c>
      <c r="G155" s="15">
        <f t="shared" ref="G155:H155" si="41">G156+G157</f>
        <v>3286.2999999999997</v>
      </c>
      <c r="H155" s="15">
        <f t="shared" si="41"/>
        <v>3286.2999999999997</v>
      </c>
    </row>
    <row r="156" spans="1:8" ht="63" x14ac:dyDescent="0.25">
      <c r="A156" s="16" t="s">
        <v>181</v>
      </c>
      <c r="B156" s="13" t="s">
        <v>180</v>
      </c>
      <c r="C156" s="14" t="s">
        <v>25</v>
      </c>
      <c r="D156" s="13" t="s">
        <v>14</v>
      </c>
      <c r="E156" s="13" t="s">
        <v>170</v>
      </c>
      <c r="F156" s="15">
        <v>2789.7</v>
      </c>
      <c r="G156" s="15">
        <v>2789.7</v>
      </c>
      <c r="H156" s="15">
        <v>2789.7</v>
      </c>
    </row>
    <row r="157" spans="1:8" ht="31.5" x14ac:dyDescent="0.25">
      <c r="A157" s="12" t="s">
        <v>182</v>
      </c>
      <c r="B157" s="13" t="s">
        <v>180</v>
      </c>
      <c r="C157" s="14" t="s">
        <v>54</v>
      </c>
      <c r="D157" s="13" t="s">
        <v>14</v>
      </c>
      <c r="E157" s="13" t="s">
        <v>170</v>
      </c>
      <c r="F157" s="15">
        <v>496.6</v>
      </c>
      <c r="G157" s="15">
        <v>496.6</v>
      </c>
      <c r="H157" s="15">
        <v>496.6</v>
      </c>
    </row>
    <row r="158" spans="1:8" ht="15.75" x14ac:dyDescent="0.25">
      <c r="A158" s="12" t="s">
        <v>183</v>
      </c>
      <c r="B158" s="13" t="s">
        <v>184</v>
      </c>
      <c r="C158" s="14"/>
      <c r="D158" s="13"/>
      <c r="E158" s="13"/>
      <c r="F158" s="15">
        <f>F159+F162+F164+F167+F170+F173+F176+F179+F182+F185+F188+F191+F194+F198+F201+F204+F207+F210+F212+F214+F217+F220+F223</f>
        <v>198828.90000000005</v>
      </c>
      <c r="G158" s="15">
        <f t="shared" ref="G158:H158" si="42">G159+G162+G164+G167+G170+G173+G176+G179+G182+G185+G188+G191+G194+G198+G201+G204+G207+G210+G212+G214+G217+G220+G223</f>
        <v>209296.3</v>
      </c>
      <c r="H158" s="15">
        <f t="shared" si="42"/>
        <v>218965.60000000003</v>
      </c>
    </row>
    <row r="159" spans="1:8" ht="15.75" x14ac:dyDescent="0.25">
      <c r="A159" s="12" t="s">
        <v>185</v>
      </c>
      <c r="B159" s="13" t="s">
        <v>186</v>
      </c>
      <c r="C159" s="14"/>
      <c r="D159" s="13"/>
      <c r="E159" s="13"/>
      <c r="F159" s="15">
        <f>F160+F161</f>
        <v>1790</v>
      </c>
      <c r="G159" s="15">
        <f>G160+G161</f>
        <v>1790</v>
      </c>
      <c r="H159" s="15"/>
    </row>
    <row r="160" spans="1:8" ht="31.5" x14ac:dyDescent="0.25">
      <c r="A160" s="12" t="s">
        <v>187</v>
      </c>
      <c r="B160" s="13" t="s">
        <v>186</v>
      </c>
      <c r="C160" s="14" t="s">
        <v>54</v>
      </c>
      <c r="D160" s="13" t="s">
        <v>14</v>
      </c>
      <c r="E160" s="13" t="s">
        <v>15</v>
      </c>
      <c r="F160" s="15">
        <v>790</v>
      </c>
      <c r="G160" s="15">
        <v>790</v>
      </c>
      <c r="H160" s="15">
        <v>0</v>
      </c>
    </row>
    <row r="161" spans="1:8" ht="31.5" x14ac:dyDescent="0.25">
      <c r="A161" s="12" t="s">
        <v>188</v>
      </c>
      <c r="B161" s="13" t="s">
        <v>186</v>
      </c>
      <c r="C161" s="14" t="s">
        <v>189</v>
      </c>
      <c r="D161" s="13" t="s">
        <v>14</v>
      </c>
      <c r="E161" s="13" t="s">
        <v>15</v>
      </c>
      <c r="F161" s="15">
        <v>1000</v>
      </c>
      <c r="G161" s="15">
        <v>1000</v>
      </c>
      <c r="H161" s="15">
        <v>0</v>
      </c>
    </row>
    <row r="162" spans="1:8" ht="94.5" x14ac:dyDescent="0.25">
      <c r="A162" s="16" t="s">
        <v>190</v>
      </c>
      <c r="B162" s="13" t="s">
        <v>191</v>
      </c>
      <c r="C162" s="14"/>
      <c r="D162" s="13"/>
      <c r="E162" s="13"/>
      <c r="F162" s="15">
        <f>F163</f>
        <v>2798.4</v>
      </c>
      <c r="G162" s="15">
        <f t="shared" ref="G162:H162" si="43">G163</f>
        <v>2798.4</v>
      </c>
      <c r="H162" s="15">
        <f t="shared" si="43"/>
        <v>2798.4</v>
      </c>
    </row>
    <row r="163" spans="1:8" ht="110.25" x14ac:dyDescent="0.25">
      <c r="A163" s="16" t="s">
        <v>192</v>
      </c>
      <c r="B163" s="13" t="s">
        <v>191</v>
      </c>
      <c r="C163" s="14" t="s">
        <v>158</v>
      </c>
      <c r="D163" s="13" t="s">
        <v>14</v>
      </c>
      <c r="E163" s="13" t="s">
        <v>19</v>
      </c>
      <c r="F163" s="15">
        <v>2798.4</v>
      </c>
      <c r="G163" s="15">
        <v>2798.4</v>
      </c>
      <c r="H163" s="15">
        <v>2798.4</v>
      </c>
    </row>
    <row r="164" spans="1:8" ht="78.75" x14ac:dyDescent="0.25">
      <c r="A164" s="16" t="s">
        <v>193</v>
      </c>
      <c r="B164" s="13" t="s">
        <v>194</v>
      </c>
      <c r="C164" s="14"/>
      <c r="D164" s="13"/>
      <c r="E164" s="13"/>
      <c r="F164" s="15">
        <f>F165+F166</f>
        <v>18994.600000000002</v>
      </c>
      <c r="G164" s="15">
        <f t="shared" ref="G164:H164" si="44">G165+G166</f>
        <v>19188.599999999999</v>
      </c>
      <c r="H164" s="15">
        <f t="shared" si="44"/>
        <v>19359.7</v>
      </c>
    </row>
    <row r="165" spans="1:8" ht="94.5" x14ac:dyDescent="0.25">
      <c r="A165" s="16" t="s">
        <v>195</v>
      </c>
      <c r="B165" s="13" t="s">
        <v>194</v>
      </c>
      <c r="C165" s="14" t="s">
        <v>54</v>
      </c>
      <c r="D165" s="13" t="s">
        <v>14</v>
      </c>
      <c r="E165" s="13" t="s">
        <v>19</v>
      </c>
      <c r="F165" s="15">
        <v>3534.4</v>
      </c>
      <c r="G165" s="15">
        <v>0</v>
      </c>
      <c r="H165" s="15">
        <v>0</v>
      </c>
    </row>
    <row r="166" spans="1:8" ht="78.75" x14ac:dyDescent="0.25">
      <c r="A166" s="16" t="s">
        <v>196</v>
      </c>
      <c r="B166" s="13" t="s">
        <v>194</v>
      </c>
      <c r="C166" s="14" t="s">
        <v>13</v>
      </c>
      <c r="D166" s="13" t="s">
        <v>14</v>
      </c>
      <c r="E166" s="13" t="s">
        <v>19</v>
      </c>
      <c r="F166" s="15">
        <v>15460.2</v>
      </c>
      <c r="G166" s="15">
        <v>19188.599999999999</v>
      </c>
      <c r="H166" s="15">
        <v>19359.7</v>
      </c>
    </row>
    <row r="167" spans="1:8" ht="31.5" x14ac:dyDescent="0.25">
      <c r="A167" s="12" t="s">
        <v>197</v>
      </c>
      <c r="B167" s="13" t="s">
        <v>198</v>
      </c>
      <c r="C167" s="14"/>
      <c r="D167" s="13"/>
      <c r="E167" s="13"/>
      <c r="F167" s="15">
        <f>F168+F169</f>
        <v>13857.8</v>
      </c>
      <c r="G167" s="15">
        <f t="shared" ref="G167:H167" si="45">G168+G169</f>
        <v>14412.1</v>
      </c>
      <c r="H167" s="15">
        <f t="shared" si="45"/>
        <v>14988.6</v>
      </c>
    </row>
    <row r="168" spans="1:8" ht="47.25" x14ac:dyDescent="0.25">
      <c r="A168" s="12" t="s">
        <v>199</v>
      </c>
      <c r="B168" s="13" t="s">
        <v>198</v>
      </c>
      <c r="C168" s="14" t="s">
        <v>54</v>
      </c>
      <c r="D168" s="13" t="s">
        <v>14</v>
      </c>
      <c r="E168" s="13" t="s">
        <v>19</v>
      </c>
      <c r="F168" s="15">
        <v>200</v>
      </c>
      <c r="G168" s="15">
        <v>0</v>
      </c>
      <c r="H168" s="15">
        <v>0</v>
      </c>
    </row>
    <row r="169" spans="1:8" ht="31.5" x14ac:dyDescent="0.25">
      <c r="A169" s="12" t="s">
        <v>200</v>
      </c>
      <c r="B169" s="13" t="s">
        <v>198</v>
      </c>
      <c r="C169" s="14" t="s">
        <v>13</v>
      </c>
      <c r="D169" s="13" t="s">
        <v>14</v>
      </c>
      <c r="E169" s="13" t="s">
        <v>19</v>
      </c>
      <c r="F169" s="15">
        <v>13657.8</v>
      </c>
      <c r="G169" s="15">
        <v>14412.1</v>
      </c>
      <c r="H169" s="15">
        <v>14988.6</v>
      </c>
    </row>
    <row r="170" spans="1:8" ht="47.25" x14ac:dyDescent="0.25">
      <c r="A170" s="12" t="s">
        <v>201</v>
      </c>
      <c r="B170" s="13" t="s">
        <v>202</v>
      </c>
      <c r="C170" s="14"/>
      <c r="D170" s="13"/>
      <c r="E170" s="13"/>
      <c r="F170" s="15">
        <f>F171+F172</f>
        <v>5504.1</v>
      </c>
      <c r="G170" s="15">
        <f t="shared" ref="G170:H170" si="46">G171+G172</f>
        <v>5724.2</v>
      </c>
      <c r="H170" s="15">
        <f t="shared" si="46"/>
        <v>5953.2</v>
      </c>
    </row>
    <row r="171" spans="1:8" ht="63" x14ac:dyDescent="0.25">
      <c r="A171" s="16" t="s">
        <v>203</v>
      </c>
      <c r="B171" s="13" t="s">
        <v>202</v>
      </c>
      <c r="C171" s="14" t="s">
        <v>54</v>
      </c>
      <c r="D171" s="13" t="s">
        <v>14</v>
      </c>
      <c r="E171" s="13" t="s">
        <v>19</v>
      </c>
      <c r="F171" s="15">
        <v>100</v>
      </c>
      <c r="G171" s="15">
        <v>0</v>
      </c>
      <c r="H171" s="15">
        <v>0</v>
      </c>
    </row>
    <row r="172" spans="1:8" ht="63" x14ac:dyDescent="0.25">
      <c r="A172" s="16" t="s">
        <v>204</v>
      </c>
      <c r="B172" s="13" t="s">
        <v>202</v>
      </c>
      <c r="C172" s="14" t="s">
        <v>13</v>
      </c>
      <c r="D172" s="13" t="s">
        <v>14</v>
      </c>
      <c r="E172" s="13" t="s">
        <v>19</v>
      </c>
      <c r="F172" s="15">
        <v>5404.1</v>
      </c>
      <c r="G172" s="15">
        <v>5724.2</v>
      </c>
      <c r="H172" s="15">
        <v>5953.2</v>
      </c>
    </row>
    <row r="173" spans="1:8" ht="31.5" x14ac:dyDescent="0.25">
      <c r="A173" s="12" t="s">
        <v>205</v>
      </c>
      <c r="B173" s="13" t="s">
        <v>206</v>
      </c>
      <c r="C173" s="14"/>
      <c r="D173" s="13"/>
      <c r="E173" s="13"/>
      <c r="F173" s="15">
        <f>F174+F175</f>
        <v>30873.7</v>
      </c>
      <c r="G173" s="15">
        <f t="shared" ref="G173:H173" si="47">G174+G175</f>
        <v>32108.6</v>
      </c>
      <c r="H173" s="15">
        <f t="shared" si="47"/>
        <v>33393</v>
      </c>
    </row>
    <row r="174" spans="1:8" ht="47.25" x14ac:dyDescent="0.25">
      <c r="A174" s="12" t="s">
        <v>207</v>
      </c>
      <c r="B174" s="13" t="s">
        <v>206</v>
      </c>
      <c r="C174" s="14" t="s">
        <v>54</v>
      </c>
      <c r="D174" s="13" t="s">
        <v>14</v>
      </c>
      <c r="E174" s="13" t="s">
        <v>15</v>
      </c>
      <c r="F174" s="15">
        <v>500</v>
      </c>
      <c r="G174" s="15"/>
      <c r="H174" s="15"/>
    </row>
    <row r="175" spans="1:8" ht="47.25" x14ac:dyDescent="0.25">
      <c r="A175" s="12" t="s">
        <v>208</v>
      </c>
      <c r="B175" s="13" t="s">
        <v>206</v>
      </c>
      <c r="C175" s="14" t="s">
        <v>13</v>
      </c>
      <c r="D175" s="13" t="s">
        <v>14</v>
      </c>
      <c r="E175" s="13" t="s">
        <v>15</v>
      </c>
      <c r="F175" s="15">
        <v>30373.7</v>
      </c>
      <c r="G175" s="15">
        <v>32108.6</v>
      </c>
      <c r="H175" s="15">
        <v>33393</v>
      </c>
    </row>
    <row r="176" spans="1:8" ht="31.5" x14ac:dyDescent="0.25">
      <c r="A176" s="12" t="s">
        <v>209</v>
      </c>
      <c r="B176" s="13" t="s">
        <v>210</v>
      </c>
      <c r="C176" s="14"/>
      <c r="D176" s="13"/>
      <c r="E176" s="13"/>
      <c r="F176" s="15">
        <f>F177+F178</f>
        <v>458.1</v>
      </c>
      <c r="G176" s="15">
        <f t="shared" ref="G176:H176" si="48">G177+G178</f>
        <v>475.2</v>
      </c>
      <c r="H176" s="15">
        <f t="shared" si="48"/>
        <v>492.9</v>
      </c>
    </row>
    <row r="177" spans="1:8" ht="47.25" x14ac:dyDescent="0.25">
      <c r="A177" s="12" t="s">
        <v>211</v>
      </c>
      <c r="B177" s="13" t="s">
        <v>210</v>
      </c>
      <c r="C177" s="14" t="s">
        <v>54</v>
      </c>
      <c r="D177" s="13" t="s">
        <v>14</v>
      </c>
      <c r="E177" s="13" t="s">
        <v>15</v>
      </c>
      <c r="F177" s="15">
        <v>8</v>
      </c>
      <c r="G177" s="15">
        <v>0</v>
      </c>
      <c r="H177" s="15">
        <v>0</v>
      </c>
    </row>
    <row r="178" spans="1:8" ht="47.25" x14ac:dyDescent="0.25">
      <c r="A178" s="12" t="s">
        <v>212</v>
      </c>
      <c r="B178" s="13" t="s">
        <v>210</v>
      </c>
      <c r="C178" s="14" t="s">
        <v>13</v>
      </c>
      <c r="D178" s="13" t="s">
        <v>14</v>
      </c>
      <c r="E178" s="13" t="s">
        <v>15</v>
      </c>
      <c r="F178" s="15">
        <v>450.1</v>
      </c>
      <c r="G178" s="15">
        <v>475.2</v>
      </c>
      <c r="H178" s="15">
        <v>492.9</v>
      </c>
    </row>
    <row r="179" spans="1:8" ht="31.5" x14ac:dyDescent="0.25">
      <c r="A179" s="12" t="s">
        <v>213</v>
      </c>
      <c r="B179" s="13" t="s">
        <v>214</v>
      </c>
      <c r="C179" s="14"/>
      <c r="D179" s="13"/>
      <c r="E179" s="13"/>
      <c r="F179" s="15">
        <f>F180+F181</f>
        <v>21530.3</v>
      </c>
      <c r="G179" s="15">
        <f t="shared" ref="G179:H179" si="49">G180+G181</f>
        <v>22391.599999999999</v>
      </c>
      <c r="H179" s="15">
        <f t="shared" si="49"/>
        <v>23287.200000000001</v>
      </c>
    </row>
    <row r="180" spans="1:8" ht="47.25" x14ac:dyDescent="0.25">
      <c r="A180" s="12" t="s">
        <v>215</v>
      </c>
      <c r="B180" s="13" t="s">
        <v>214</v>
      </c>
      <c r="C180" s="14" t="s">
        <v>54</v>
      </c>
      <c r="D180" s="13" t="s">
        <v>14</v>
      </c>
      <c r="E180" s="13" t="s">
        <v>15</v>
      </c>
      <c r="F180" s="15">
        <v>350</v>
      </c>
      <c r="G180" s="15">
        <v>0</v>
      </c>
      <c r="H180" s="15">
        <v>0</v>
      </c>
    </row>
    <row r="181" spans="1:8" ht="47.25" x14ac:dyDescent="0.25">
      <c r="A181" s="12" t="s">
        <v>216</v>
      </c>
      <c r="B181" s="13" t="s">
        <v>214</v>
      </c>
      <c r="C181" s="14" t="s">
        <v>13</v>
      </c>
      <c r="D181" s="13" t="s">
        <v>14</v>
      </c>
      <c r="E181" s="13" t="s">
        <v>15</v>
      </c>
      <c r="F181" s="15">
        <v>21180.3</v>
      </c>
      <c r="G181" s="15">
        <v>22391.599999999999</v>
      </c>
      <c r="H181" s="15">
        <v>23287.200000000001</v>
      </c>
    </row>
    <row r="182" spans="1:8" ht="47.25" x14ac:dyDescent="0.25">
      <c r="A182" s="12" t="s">
        <v>217</v>
      </c>
      <c r="B182" s="13" t="s">
        <v>218</v>
      </c>
      <c r="C182" s="14"/>
      <c r="D182" s="13"/>
      <c r="E182" s="13"/>
      <c r="F182" s="15">
        <f>F183+F184</f>
        <v>49.1</v>
      </c>
      <c r="G182" s="15">
        <f t="shared" ref="G182:H182" si="50">G183+G184</f>
        <v>51</v>
      </c>
      <c r="H182" s="15">
        <f t="shared" si="50"/>
        <v>53.1</v>
      </c>
    </row>
    <row r="183" spans="1:8" ht="63" x14ac:dyDescent="0.25">
      <c r="A183" s="16" t="s">
        <v>219</v>
      </c>
      <c r="B183" s="13" t="s">
        <v>218</v>
      </c>
      <c r="C183" s="14" t="s">
        <v>54</v>
      </c>
      <c r="D183" s="13" t="s">
        <v>14</v>
      </c>
      <c r="E183" s="13" t="s">
        <v>15</v>
      </c>
      <c r="F183" s="15">
        <v>1.5</v>
      </c>
      <c r="G183" s="15">
        <v>0</v>
      </c>
      <c r="H183" s="15">
        <v>0</v>
      </c>
    </row>
    <row r="184" spans="1:8" ht="63" x14ac:dyDescent="0.25">
      <c r="A184" s="12" t="s">
        <v>220</v>
      </c>
      <c r="B184" s="13" t="s">
        <v>218</v>
      </c>
      <c r="C184" s="14" t="s">
        <v>13</v>
      </c>
      <c r="D184" s="13" t="s">
        <v>14</v>
      </c>
      <c r="E184" s="13" t="s">
        <v>15</v>
      </c>
      <c r="F184" s="15">
        <v>47.6</v>
      </c>
      <c r="G184" s="15">
        <v>51</v>
      </c>
      <c r="H184" s="15">
        <v>53.1</v>
      </c>
    </row>
    <row r="185" spans="1:8" ht="47.25" x14ac:dyDescent="0.25">
      <c r="A185" s="12" t="s">
        <v>221</v>
      </c>
      <c r="B185" s="13" t="s">
        <v>222</v>
      </c>
      <c r="C185" s="14"/>
      <c r="D185" s="13"/>
      <c r="E185" s="13"/>
      <c r="F185" s="15">
        <f>F186+F187</f>
        <v>4.0999999999999996</v>
      </c>
      <c r="G185" s="15">
        <f t="shared" ref="G185:H185" si="51">G186+G187</f>
        <v>4.0999999999999996</v>
      </c>
      <c r="H185" s="15">
        <f t="shared" si="51"/>
        <v>4.0999999999999996</v>
      </c>
    </row>
    <row r="186" spans="1:8" ht="63" x14ac:dyDescent="0.25">
      <c r="A186" s="16" t="s">
        <v>223</v>
      </c>
      <c r="B186" s="13" t="s">
        <v>222</v>
      </c>
      <c r="C186" s="14" t="s">
        <v>54</v>
      </c>
      <c r="D186" s="13" t="s">
        <v>14</v>
      </c>
      <c r="E186" s="13" t="s">
        <v>15</v>
      </c>
      <c r="F186" s="15">
        <v>0.1</v>
      </c>
      <c r="G186" s="15">
        <v>0</v>
      </c>
      <c r="H186" s="15"/>
    </row>
    <row r="187" spans="1:8" ht="47.25" x14ac:dyDescent="0.25">
      <c r="A187" s="12" t="s">
        <v>224</v>
      </c>
      <c r="B187" s="13" t="s">
        <v>222</v>
      </c>
      <c r="C187" s="14" t="s">
        <v>13</v>
      </c>
      <c r="D187" s="13" t="s">
        <v>14</v>
      </c>
      <c r="E187" s="13" t="s">
        <v>15</v>
      </c>
      <c r="F187" s="15">
        <v>4</v>
      </c>
      <c r="G187" s="15">
        <v>4.0999999999999996</v>
      </c>
      <c r="H187" s="15">
        <v>4.0999999999999996</v>
      </c>
    </row>
    <row r="188" spans="1:8" ht="47.25" x14ac:dyDescent="0.25">
      <c r="A188" s="12" t="s">
        <v>225</v>
      </c>
      <c r="B188" s="13" t="s">
        <v>226</v>
      </c>
      <c r="C188" s="14"/>
      <c r="D188" s="13"/>
      <c r="E188" s="13"/>
      <c r="F188" s="15">
        <f>F189+F190</f>
        <v>3579.7</v>
      </c>
      <c r="G188" s="15">
        <f t="shared" ref="G188:H188" si="52">G189+G190</f>
        <v>3746.2</v>
      </c>
      <c r="H188" s="15">
        <f t="shared" si="52"/>
        <v>3954.3</v>
      </c>
    </row>
    <row r="189" spans="1:8" ht="63" x14ac:dyDescent="0.25">
      <c r="A189" s="16" t="s">
        <v>227</v>
      </c>
      <c r="B189" s="13" t="s">
        <v>226</v>
      </c>
      <c r="C189" s="14" t="s">
        <v>54</v>
      </c>
      <c r="D189" s="13" t="s">
        <v>14</v>
      </c>
      <c r="E189" s="13" t="s">
        <v>15</v>
      </c>
      <c r="F189" s="15">
        <v>50</v>
      </c>
      <c r="G189" s="15">
        <v>0</v>
      </c>
      <c r="H189" s="15">
        <v>0</v>
      </c>
    </row>
    <row r="190" spans="1:8" ht="63" x14ac:dyDescent="0.25">
      <c r="A190" s="16" t="s">
        <v>228</v>
      </c>
      <c r="B190" s="13" t="s">
        <v>226</v>
      </c>
      <c r="C190" s="14" t="s">
        <v>13</v>
      </c>
      <c r="D190" s="13" t="s">
        <v>14</v>
      </c>
      <c r="E190" s="13" t="s">
        <v>15</v>
      </c>
      <c r="F190" s="15">
        <v>3529.7</v>
      </c>
      <c r="G190" s="15">
        <v>3746.2</v>
      </c>
      <c r="H190" s="15">
        <v>3954.3</v>
      </c>
    </row>
    <row r="191" spans="1:8" ht="15.75" x14ac:dyDescent="0.25">
      <c r="A191" s="12" t="s">
        <v>179</v>
      </c>
      <c r="B191" s="13" t="s">
        <v>229</v>
      </c>
      <c r="C191" s="14"/>
      <c r="D191" s="13"/>
      <c r="E191" s="13"/>
      <c r="F191" s="15">
        <f>F192+F193</f>
        <v>50961.3</v>
      </c>
      <c r="G191" s="15">
        <f t="shared" ref="G191:H191" si="53">G192+G193</f>
        <v>57379.9</v>
      </c>
      <c r="H191" s="15">
        <f t="shared" si="53"/>
        <v>64897.3</v>
      </c>
    </row>
    <row r="192" spans="1:8" ht="31.5" x14ac:dyDescent="0.25">
      <c r="A192" s="12" t="s">
        <v>182</v>
      </c>
      <c r="B192" s="13" t="s">
        <v>229</v>
      </c>
      <c r="C192" s="14" t="s">
        <v>54</v>
      </c>
      <c r="D192" s="13" t="s">
        <v>14</v>
      </c>
      <c r="E192" s="13" t="s">
        <v>15</v>
      </c>
      <c r="F192" s="15">
        <v>795</v>
      </c>
      <c r="G192" s="15">
        <v>0</v>
      </c>
      <c r="H192" s="15">
        <v>0</v>
      </c>
    </row>
    <row r="193" spans="1:8" ht="31.5" x14ac:dyDescent="0.25">
      <c r="A193" s="12" t="s">
        <v>230</v>
      </c>
      <c r="B193" s="13" t="s">
        <v>229</v>
      </c>
      <c r="C193" s="14" t="s">
        <v>13</v>
      </c>
      <c r="D193" s="13" t="s">
        <v>14</v>
      </c>
      <c r="E193" s="13" t="s">
        <v>15</v>
      </c>
      <c r="F193" s="15">
        <v>50166.3</v>
      </c>
      <c r="G193" s="15">
        <v>57379.9</v>
      </c>
      <c r="H193" s="15">
        <v>64897.3</v>
      </c>
    </row>
    <row r="194" spans="1:8" ht="31.5" x14ac:dyDescent="0.25">
      <c r="A194" s="12" t="s">
        <v>231</v>
      </c>
      <c r="B194" s="13" t="s">
        <v>232</v>
      </c>
      <c r="C194" s="14"/>
      <c r="D194" s="13"/>
      <c r="E194" s="13"/>
      <c r="F194" s="15">
        <f>F195+F196+F197</f>
        <v>2705.7</v>
      </c>
      <c r="G194" s="15">
        <f t="shared" ref="G194:H194" si="54">G195+G196+G197</f>
        <v>2813.9</v>
      </c>
      <c r="H194" s="15">
        <f t="shared" si="54"/>
        <v>2926.5</v>
      </c>
    </row>
    <row r="195" spans="1:8" ht="47.25" x14ac:dyDescent="0.25">
      <c r="A195" s="12" t="s">
        <v>233</v>
      </c>
      <c r="B195" s="13" t="s">
        <v>232</v>
      </c>
      <c r="C195" s="14" t="s">
        <v>54</v>
      </c>
      <c r="D195" s="13" t="s">
        <v>14</v>
      </c>
      <c r="E195" s="13" t="s">
        <v>15</v>
      </c>
      <c r="F195" s="15">
        <v>30</v>
      </c>
      <c r="G195" s="15">
        <v>0</v>
      </c>
      <c r="H195" s="15">
        <v>0</v>
      </c>
    </row>
    <row r="196" spans="1:8" ht="47.25" x14ac:dyDescent="0.25">
      <c r="A196" s="12" t="s">
        <v>234</v>
      </c>
      <c r="B196" s="13" t="s">
        <v>232</v>
      </c>
      <c r="C196" s="14" t="s">
        <v>13</v>
      </c>
      <c r="D196" s="13" t="s">
        <v>14</v>
      </c>
      <c r="E196" s="13" t="s">
        <v>15</v>
      </c>
      <c r="F196" s="15">
        <v>2501.1</v>
      </c>
      <c r="G196" s="15">
        <v>2813.9</v>
      </c>
      <c r="H196" s="15">
        <v>2926.5</v>
      </c>
    </row>
    <row r="197" spans="1:8" ht="47.25" x14ac:dyDescent="0.25">
      <c r="A197" s="12" t="s">
        <v>235</v>
      </c>
      <c r="B197" s="13" t="s">
        <v>232</v>
      </c>
      <c r="C197" s="14" t="s">
        <v>189</v>
      </c>
      <c r="D197" s="13" t="s">
        <v>14</v>
      </c>
      <c r="E197" s="13" t="s">
        <v>15</v>
      </c>
      <c r="F197" s="15">
        <v>174.6</v>
      </c>
      <c r="G197" s="15">
        <v>0</v>
      </c>
      <c r="H197" s="15">
        <v>0</v>
      </c>
    </row>
    <row r="198" spans="1:8" ht="47.25" x14ac:dyDescent="0.25">
      <c r="A198" s="12" t="s">
        <v>236</v>
      </c>
      <c r="B198" s="13" t="s">
        <v>237</v>
      </c>
      <c r="C198" s="14"/>
      <c r="D198" s="13"/>
      <c r="E198" s="13"/>
      <c r="F198" s="15">
        <f>F199+F200</f>
        <v>425.1</v>
      </c>
      <c r="G198" s="15">
        <f t="shared" ref="G198:H198" si="55">G199+G200</f>
        <v>442.1</v>
      </c>
      <c r="H198" s="15">
        <f t="shared" si="55"/>
        <v>459.7</v>
      </c>
    </row>
    <row r="199" spans="1:8" ht="63" x14ac:dyDescent="0.25">
      <c r="A199" s="16" t="s">
        <v>238</v>
      </c>
      <c r="B199" s="13" t="s">
        <v>237</v>
      </c>
      <c r="C199" s="14" t="s">
        <v>54</v>
      </c>
      <c r="D199" s="13" t="s">
        <v>14</v>
      </c>
      <c r="E199" s="13" t="s">
        <v>15</v>
      </c>
      <c r="F199" s="15">
        <v>7.5</v>
      </c>
      <c r="G199" s="15">
        <v>0</v>
      </c>
      <c r="H199" s="15">
        <v>0</v>
      </c>
    </row>
    <row r="200" spans="1:8" ht="63" x14ac:dyDescent="0.25">
      <c r="A200" s="16" t="s">
        <v>239</v>
      </c>
      <c r="B200" s="13" t="s">
        <v>237</v>
      </c>
      <c r="C200" s="14" t="s">
        <v>13</v>
      </c>
      <c r="D200" s="13" t="s">
        <v>14</v>
      </c>
      <c r="E200" s="13" t="s">
        <v>15</v>
      </c>
      <c r="F200" s="15">
        <v>417.6</v>
      </c>
      <c r="G200" s="15">
        <v>442.1</v>
      </c>
      <c r="H200" s="15">
        <v>459.7</v>
      </c>
    </row>
    <row r="201" spans="1:8" ht="15.75" x14ac:dyDescent="0.25">
      <c r="A201" s="12" t="s">
        <v>240</v>
      </c>
      <c r="B201" s="13" t="s">
        <v>241</v>
      </c>
      <c r="C201" s="14"/>
      <c r="D201" s="13"/>
      <c r="E201" s="13"/>
      <c r="F201" s="15">
        <f>F202+F203</f>
        <v>1.1000000000000001</v>
      </c>
      <c r="G201" s="15">
        <f t="shared" ref="G201:H201" si="56">G202+G203</f>
        <v>1.1000000000000001</v>
      </c>
      <c r="H201" s="15">
        <f t="shared" si="56"/>
        <v>1.1000000000000001</v>
      </c>
    </row>
    <row r="202" spans="1:8" ht="31.5" x14ac:dyDescent="0.25">
      <c r="A202" s="12" t="s">
        <v>242</v>
      </c>
      <c r="B202" s="13" t="s">
        <v>241</v>
      </c>
      <c r="C202" s="14" t="s">
        <v>54</v>
      </c>
      <c r="D202" s="13" t="s">
        <v>14</v>
      </c>
      <c r="E202" s="13" t="s">
        <v>15</v>
      </c>
      <c r="F202" s="15">
        <v>0.1</v>
      </c>
      <c r="G202" s="15">
        <v>0</v>
      </c>
      <c r="H202" s="15">
        <v>0</v>
      </c>
    </row>
    <row r="203" spans="1:8" ht="31.5" x14ac:dyDescent="0.25">
      <c r="A203" s="12" t="s">
        <v>243</v>
      </c>
      <c r="B203" s="13" t="s">
        <v>241</v>
      </c>
      <c r="C203" s="14" t="s">
        <v>13</v>
      </c>
      <c r="D203" s="13" t="s">
        <v>14</v>
      </c>
      <c r="E203" s="13" t="s">
        <v>15</v>
      </c>
      <c r="F203" s="15">
        <v>1</v>
      </c>
      <c r="G203" s="15">
        <v>1.1000000000000001</v>
      </c>
      <c r="H203" s="15">
        <v>1.1000000000000001</v>
      </c>
    </row>
    <row r="204" spans="1:8" ht="47.25" x14ac:dyDescent="0.25">
      <c r="A204" s="12" t="s">
        <v>244</v>
      </c>
      <c r="B204" s="13" t="s">
        <v>245</v>
      </c>
      <c r="C204" s="14"/>
      <c r="D204" s="13"/>
      <c r="E204" s="13"/>
      <c r="F204" s="15">
        <f>F205+F206</f>
        <v>1926.9</v>
      </c>
      <c r="G204" s="15">
        <f t="shared" ref="G204:H204" si="57">G205+G206</f>
        <v>1926.9</v>
      </c>
      <c r="H204" s="15">
        <f t="shared" si="57"/>
        <v>1926.9</v>
      </c>
    </row>
    <row r="205" spans="1:8" ht="63" x14ac:dyDescent="0.25">
      <c r="A205" s="16" t="s">
        <v>246</v>
      </c>
      <c r="B205" s="13" t="s">
        <v>245</v>
      </c>
      <c r="C205" s="14" t="s">
        <v>54</v>
      </c>
      <c r="D205" s="13" t="s">
        <v>14</v>
      </c>
      <c r="E205" s="13" t="s">
        <v>15</v>
      </c>
      <c r="F205" s="15">
        <v>100</v>
      </c>
      <c r="G205" s="15">
        <v>0</v>
      </c>
      <c r="H205" s="15">
        <v>0</v>
      </c>
    </row>
    <row r="206" spans="1:8" ht="63" x14ac:dyDescent="0.25">
      <c r="A206" s="12" t="s">
        <v>247</v>
      </c>
      <c r="B206" s="13" t="s">
        <v>245</v>
      </c>
      <c r="C206" s="14" t="s">
        <v>13</v>
      </c>
      <c r="D206" s="13" t="s">
        <v>14</v>
      </c>
      <c r="E206" s="13" t="s">
        <v>15</v>
      </c>
      <c r="F206" s="15">
        <v>1826.9</v>
      </c>
      <c r="G206" s="15">
        <v>1926.9</v>
      </c>
      <c r="H206" s="15">
        <v>1926.9</v>
      </c>
    </row>
    <row r="207" spans="1:8" ht="47.25" x14ac:dyDescent="0.25">
      <c r="A207" s="12" t="s">
        <v>248</v>
      </c>
      <c r="B207" s="13" t="s">
        <v>249</v>
      </c>
      <c r="C207" s="14"/>
      <c r="D207" s="13"/>
      <c r="E207" s="13"/>
      <c r="F207" s="15">
        <f>F208+F209</f>
        <v>22</v>
      </c>
      <c r="G207" s="15">
        <f t="shared" ref="G207:H207" si="58">G208</f>
        <v>22</v>
      </c>
      <c r="H207" s="15">
        <f t="shared" si="58"/>
        <v>22</v>
      </c>
    </row>
    <row r="208" spans="1:8" ht="63" x14ac:dyDescent="0.25">
      <c r="A208" s="16" t="s">
        <v>250</v>
      </c>
      <c r="B208" s="13" t="s">
        <v>249</v>
      </c>
      <c r="C208" s="14" t="s">
        <v>54</v>
      </c>
      <c r="D208" s="13" t="s">
        <v>14</v>
      </c>
      <c r="E208" s="13" t="s">
        <v>15</v>
      </c>
      <c r="F208" s="15"/>
      <c r="G208" s="15">
        <v>22</v>
      </c>
      <c r="H208" s="15">
        <v>22</v>
      </c>
    </row>
    <row r="209" spans="1:8" ht="63" x14ac:dyDescent="0.25">
      <c r="A209" s="16" t="s">
        <v>250</v>
      </c>
      <c r="B209" s="13" t="s">
        <v>249</v>
      </c>
      <c r="C209" s="14">
        <v>200</v>
      </c>
      <c r="D209" s="13" t="s">
        <v>14</v>
      </c>
      <c r="E209" s="13" t="s">
        <v>170</v>
      </c>
      <c r="F209" s="15">
        <v>22</v>
      </c>
      <c r="G209" s="15"/>
      <c r="H209" s="15"/>
    </row>
    <row r="210" spans="1:8" ht="31.5" x14ac:dyDescent="0.25">
      <c r="A210" s="12" t="s">
        <v>251</v>
      </c>
      <c r="B210" s="13" t="s">
        <v>252</v>
      </c>
      <c r="C210" s="14"/>
      <c r="D210" s="13"/>
      <c r="E210" s="13"/>
      <c r="F210" s="15">
        <f>F211</f>
        <v>417</v>
      </c>
      <c r="G210" s="15">
        <f t="shared" ref="G210:H210" si="59">G211</f>
        <v>417</v>
      </c>
      <c r="H210" s="15">
        <f t="shared" si="59"/>
        <v>417</v>
      </c>
    </row>
    <row r="211" spans="1:8" ht="47.25" x14ac:dyDescent="0.25">
      <c r="A211" s="12" t="s">
        <v>253</v>
      </c>
      <c r="B211" s="13" t="s">
        <v>252</v>
      </c>
      <c r="C211" s="14" t="s">
        <v>13</v>
      </c>
      <c r="D211" s="13" t="s">
        <v>14</v>
      </c>
      <c r="E211" s="13" t="s">
        <v>15</v>
      </c>
      <c r="F211" s="15">
        <v>417</v>
      </c>
      <c r="G211" s="15">
        <v>417</v>
      </c>
      <c r="H211" s="15">
        <v>417</v>
      </c>
    </row>
    <row r="212" spans="1:8" ht="15.75" x14ac:dyDescent="0.25">
      <c r="A212" s="12" t="s">
        <v>254</v>
      </c>
      <c r="B212" s="13" t="s">
        <v>255</v>
      </c>
      <c r="C212" s="14"/>
      <c r="D212" s="13"/>
      <c r="E212" s="13"/>
      <c r="F212" s="15">
        <f>F213</f>
        <v>350</v>
      </c>
      <c r="G212" s="15">
        <f t="shared" ref="G212:H212" si="60">G213</f>
        <v>350</v>
      </c>
      <c r="H212" s="15">
        <f t="shared" si="60"/>
        <v>0</v>
      </c>
    </row>
    <row r="213" spans="1:8" ht="31.5" x14ac:dyDescent="0.25">
      <c r="A213" s="12" t="s">
        <v>256</v>
      </c>
      <c r="B213" s="13" t="s">
        <v>255</v>
      </c>
      <c r="C213" s="14" t="s">
        <v>13</v>
      </c>
      <c r="D213" s="13" t="s">
        <v>14</v>
      </c>
      <c r="E213" s="13" t="s">
        <v>15</v>
      </c>
      <c r="F213" s="15">
        <v>350</v>
      </c>
      <c r="G213" s="15">
        <v>350</v>
      </c>
      <c r="H213" s="15">
        <v>0</v>
      </c>
    </row>
    <row r="214" spans="1:8" ht="31.5" x14ac:dyDescent="0.25">
      <c r="A214" s="12" t="s">
        <v>257</v>
      </c>
      <c r="B214" s="13" t="s">
        <v>258</v>
      </c>
      <c r="C214" s="14"/>
      <c r="D214" s="13"/>
      <c r="E214" s="13"/>
      <c r="F214" s="15">
        <f>F215+F216</f>
        <v>2522.4</v>
      </c>
      <c r="G214" s="15">
        <f t="shared" ref="G214:H214" si="61">G215+G216</f>
        <v>2623.3</v>
      </c>
      <c r="H214" s="15">
        <f t="shared" si="61"/>
        <v>2728.2</v>
      </c>
    </row>
    <row r="215" spans="1:8" ht="47.25" x14ac:dyDescent="0.25">
      <c r="A215" s="12" t="s">
        <v>259</v>
      </c>
      <c r="B215" s="13" t="s">
        <v>258</v>
      </c>
      <c r="C215" s="14" t="s">
        <v>54</v>
      </c>
      <c r="D215" s="13" t="s">
        <v>14</v>
      </c>
      <c r="E215" s="13" t="s">
        <v>15</v>
      </c>
      <c r="F215" s="15">
        <v>38</v>
      </c>
      <c r="G215" s="15">
        <v>0</v>
      </c>
      <c r="H215" s="15">
        <v>0</v>
      </c>
    </row>
    <row r="216" spans="1:8" ht="47.25" x14ac:dyDescent="0.25">
      <c r="A216" s="12" t="s">
        <v>260</v>
      </c>
      <c r="B216" s="13" t="s">
        <v>258</v>
      </c>
      <c r="C216" s="14" t="s">
        <v>13</v>
      </c>
      <c r="D216" s="13" t="s">
        <v>14</v>
      </c>
      <c r="E216" s="13" t="s">
        <v>15</v>
      </c>
      <c r="F216" s="15">
        <v>2484.4</v>
      </c>
      <c r="G216" s="15">
        <v>2623.3</v>
      </c>
      <c r="H216" s="15">
        <v>2728.2</v>
      </c>
    </row>
    <row r="217" spans="1:8" ht="31.5" x14ac:dyDescent="0.25">
      <c r="A217" s="12" t="s">
        <v>261</v>
      </c>
      <c r="B217" s="13" t="s">
        <v>262</v>
      </c>
      <c r="C217" s="14"/>
      <c r="D217" s="13"/>
      <c r="E217" s="13"/>
      <c r="F217" s="15">
        <f>F218+F219</f>
        <v>25052.7</v>
      </c>
      <c r="G217" s="15">
        <f t="shared" ref="G217:H217" si="62">G218+G219</f>
        <v>25073.5</v>
      </c>
      <c r="H217" s="15">
        <f t="shared" si="62"/>
        <v>25073.5</v>
      </c>
    </row>
    <row r="218" spans="1:8" ht="47.25" x14ac:dyDescent="0.25">
      <c r="A218" s="12" t="s">
        <v>263</v>
      </c>
      <c r="B218" s="13" t="s">
        <v>262</v>
      </c>
      <c r="C218" s="14" t="s">
        <v>54</v>
      </c>
      <c r="D218" s="13" t="s">
        <v>14</v>
      </c>
      <c r="E218" s="13" t="s">
        <v>15</v>
      </c>
      <c r="F218" s="15">
        <v>100</v>
      </c>
      <c r="G218" s="15">
        <v>0</v>
      </c>
      <c r="H218" s="15">
        <v>0</v>
      </c>
    </row>
    <row r="219" spans="1:8" ht="31.5" x14ac:dyDescent="0.25">
      <c r="A219" s="12" t="s">
        <v>264</v>
      </c>
      <c r="B219" s="13" t="s">
        <v>262</v>
      </c>
      <c r="C219" s="14" t="s">
        <v>13</v>
      </c>
      <c r="D219" s="13" t="s">
        <v>14</v>
      </c>
      <c r="E219" s="13" t="s">
        <v>15</v>
      </c>
      <c r="F219" s="15">
        <v>24952.7</v>
      </c>
      <c r="G219" s="15">
        <v>25073.5</v>
      </c>
      <c r="H219" s="15">
        <v>25073.5</v>
      </c>
    </row>
    <row r="220" spans="1:8" ht="78.75" x14ac:dyDescent="0.25">
      <c r="A220" s="16" t="s">
        <v>265</v>
      </c>
      <c r="B220" s="13" t="s">
        <v>266</v>
      </c>
      <c r="C220" s="14"/>
      <c r="D220" s="13"/>
      <c r="E220" s="13"/>
      <c r="F220" s="15">
        <f>F221+F222</f>
        <v>3.2</v>
      </c>
      <c r="G220" s="15">
        <f t="shared" ref="G220:H220" si="63">G221+G222</f>
        <v>3.2</v>
      </c>
      <c r="H220" s="15">
        <f t="shared" si="63"/>
        <v>3.2</v>
      </c>
    </row>
    <row r="221" spans="1:8" ht="94.5" x14ac:dyDescent="0.25">
      <c r="A221" s="16" t="s">
        <v>267</v>
      </c>
      <c r="B221" s="13" t="s">
        <v>266</v>
      </c>
      <c r="C221" s="14" t="s">
        <v>54</v>
      </c>
      <c r="D221" s="13" t="s">
        <v>14</v>
      </c>
      <c r="E221" s="13" t="s">
        <v>15</v>
      </c>
      <c r="F221" s="15">
        <v>0.2</v>
      </c>
      <c r="G221" s="15">
        <v>0</v>
      </c>
      <c r="H221" s="15">
        <v>0</v>
      </c>
    </row>
    <row r="222" spans="1:8" ht="78.75" x14ac:dyDescent="0.25">
      <c r="A222" s="16" t="s">
        <v>268</v>
      </c>
      <c r="B222" s="13" t="s">
        <v>266</v>
      </c>
      <c r="C222" s="14" t="s">
        <v>13</v>
      </c>
      <c r="D222" s="13" t="s">
        <v>14</v>
      </c>
      <c r="E222" s="13" t="s">
        <v>15</v>
      </c>
      <c r="F222" s="15">
        <v>3</v>
      </c>
      <c r="G222" s="15">
        <v>3.2</v>
      </c>
      <c r="H222" s="15">
        <v>3.2</v>
      </c>
    </row>
    <row r="223" spans="1:8" ht="94.5" x14ac:dyDescent="0.25">
      <c r="A223" s="16" t="s">
        <v>269</v>
      </c>
      <c r="B223" s="13" t="s">
        <v>270</v>
      </c>
      <c r="C223" s="14"/>
      <c r="D223" s="13"/>
      <c r="E223" s="13"/>
      <c r="F223" s="15">
        <f>F224</f>
        <v>15001.6</v>
      </c>
      <c r="G223" s="15">
        <f t="shared" ref="G223:H223" si="64">G224</f>
        <v>15553.4</v>
      </c>
      <c r="H223" s="15">
        <f t="shared" si="64"/>
        <v>16225.7</v>
      </c>
    </row>
    <row r="224" spans="1:8" ht="110.25" x14ac:dyDescent="0.25">
      <c r="A224" s="16" t="s">
        <v>271</v>
      </c>
      <c r="B224" s="13" t="s">
        <v>270</v>
      </c>
      <c r="C224" s="14" t="s">
        <v>13</v>
      </c>
      <c r="D224" s="13" t="s">
        <v>14</v>
      </c>
      <c r="E224" s="13" t="s">
        <v>15</v>
      </c>
      <c r="F224" s="15">
        <v>15001.6</v>
      </c>
      <c r="G224" s="15">
        <v>15553.4</v>
      </c>
      <c r="H224" s="15">
        <v>16225.7</v>
      </c>
    </row>
    <row r="225" spans="1:8" ht="15.75" x14ac:dyDescent="0.25">
      <c r="A225" s="12" t="s">
        <v>20</v>
      </c>
      <c r="B225" s="13" t="s">
        <v>272</v>
      </c>
      <c r="C225" s="14"/>
      <c r="D225" s="13"/>
      <c r="E225" s="13"/>
      <c r="F225" s="15">
        <f>F226+F228+F230</f>
        <v>555</v>
      </c>
      <c r="G225" s="15">
        <v>0</v>
      </c>
      <c r="H225" s="15">
        <v>0</v>
      </c>
    </row>
    <row r="226" spans="1:8" ht="15.75" x14ac:dyDescent="0.25">
      <c r="A226" s="12" t="s">
        <v>273</v>
      </c>
      <c r="B226" s="13" t="s">
        <v>274</v>
      </c>
      <c r="C226" s="14"/>
      <c r="D226" s="13"/>
      <c r="E226" s="13"/>
      <c r="F226" s="15">
        <f>F227</f>
        <v>135</v>
      </c>
      <c r="G226" s="15">
        <v>0</v>
      </c>
      <c r="H226" s="15">
        <v>0</v>
      </c>
    </row>
    <row r="227" spans="1:8" ht="31.5" x14ac:dyDescent="0.25">
      <c r="A227" s="12" t="s">
        <v>275</v>
      </c>
      <c r="B227" s="13" t="s">
        <v>274</v>
      </c>
      <c r="C227" s="14" t="s">
        <v>189</v>
      </c>
      <c r="D227" s="13" t="s">
        <v>14</v>
      </c>
      <c r="E227" s="13" t="s">
        <v>170</v>
      </c>
      <c r="F227" s="15">
        <v>135</v>
      </c>
      <c r="G227" s="15">
        <v>0</v>
      </c>
      <c r="H227" s="15">
        <v>0</v>
      </c>
    </row>
    <row r="228" spans="1:8" ht="15.75" x14ac:dyDescent="0.25">
      <c r="A228" s="12" t="s">
        <v>276</v>
      </c>
      <c r="B228" s="13" t="s">
        <v>277</v>
      </c>
      <c r="C228" s="14"/>
      <c r="D228" s="13"/>
      <c r="E228" s="13"/>
      <c r="F228" s="15">
        <f>F229</f>
        <v>270</v>
      </c>
      <c r="G228" s="15">
        <v>0</v>
      </c>
      <c r="H228" s="15">
        <v>0</v>
      </c>
    </row>
    <row r="229" spans="1:8" ht="31.5" x14ac:dyDescent="0.25">
      <c r="A229" s="12" t="s">
        <v>278</v>
      </c>
      <c r="B229" s="13" t="s">
        <v>277</v>
      </c>
      <c r="C229" s="14" t="s">
        <v>189</v>
      </c>
      <c r="D229" s="13" t="s">
        <v>14</v>
      </c>
      <c r="E229" s="13" t="s">
        <v>170</v>
      </c>
      <c r="F229" s="15">
        <v>270</v>
      </c>
      <c r="G229" s="15">
        <v>0</v>
      </c>
      <c r="H229" s="15">
        <v>0</v>
      </c>
    </row>
    <row r="230" spans="1:8" ht="15.75" x14ac:dyDescent="0.25">
      <c r="A230" s="12" t="s">
        <v>279</v>
      </c>
      <c r="B230" s="13" t="s">
        <v>280</v>
      </c>
      <c r="C230" s="14"/>
      <c r="D230" s="13"/>
      <c r="E230" s="13"/>
      <c r="F230" s="15">
        <f>F231</f>
        <v>150</v>
      </c>
      <c r="G230" s="15">
        <v>0</v>
      </c>
      <c r="H230" s="15">
        <v>0</v>
      </c>
    </row>
    <row r="231" spans="1:8" ht="47.25" x14ac:dyDescent="0.25">
      <c r="A231" s="12" t="s">
        <v>281</v>
      </c>
      <c r="B231" s="13" t="s">
        <v>280</v>
      </c>
      <c r="C231" s="14" t="s">
        <v>189</v>
      </c>
      <c r="D231" s="13" t="s">
        <v>14</v>
      </c>
      <c r="E231" s="13" t="s">
        <v>170</v>
      </c>
      <c r="F231" s="15">
        <v>150</v>
      </c>
      <c r="G231" s="15">
        <v>0</v>
      </c>
      <c r="H231" s="15">
        <v>0</v>
      </c>
    </row>
    <row r="232" spans="1:8" ht="31.5" x14ac:dyDescent="0.25">
      <c r="A232" s="12" t="s">
        <v>282</v>
      </c>
      <c r="B232" s="13" t="s">
        <v>283</v>
      </c>
      <c r="C232" s="14"/>
      <c r="D232" s="13"/>
      <c r="E232" s="13"/>
      <c r="F232" s="15">
        <f>F233</f>
        <v>27098.9</v>
      </c>
      <c r="G232" s="15">
        <f t="shared" ref="G232:H233" si="65">G233</f>
        <v>27082.7</v>
      </c>
      <c r="H232" s="15">
        <f t="shared" si="65"/>
        <v>27163.7</v>
      </c>
    </row>
    <row r="233" spans="1:8" ht="31.5" x14ac:dyDescent="0.25">
      <c r="A233" s="12" t="s">
        <v>284</v>
      </c>
      <c r="B233" s="13" t="s">
        <v>285</v>
      </c>
      <c r="C233" s="14"/>
      <c r="D233" s="13"/>
      <c r="E233" s="13"/>
      <c r="F233" s="15">
        <f>F234</f>
        <v>27098.9</v>
      </c>
      <c r="G233" s="15">
        <f t="shared" si="65"/>
        <v>27082.7</v>
      </c>
      <c r="H233" s="15">
        <f t="shared" si="65"/>
        <v>27163.7</v>
      </c>
    </row>
    <row r="234" spans="1:8" ht="47.25" x14ac:dyDescent="0.25">
      <c r="A234" s="12" t="s">
        <v>286</v>
      </c>
      <c r="B234" s="13" t="s">
        <v>285</v>
      </c>
      <c r="C234" s="14" t="s">
        <v>189</v>
      </c>
      <c r="D234" s="13" t="s">
        <v>14</v>
      </c>
      <c r="E234" s="13" t="s">
        <v>38</v>
      </c>
      <c r="F234" s="15">
        <v>27098.9</v>
      </c>
      <c r="G234" s="15">
        <v>27082.7</v>
      </c>
      <c r="H234" s="15">
        <v>27163.7</v>
      </c>
    </row>
    <row r="235" spans="1:8" ht="15.75" x14ac:dyDescent="0.25">
      <c r="A235" s="12" t="s">
        <v>287</v>
      </c>
      <c r="B235" s="13" t="s">
        <v>288</v>
      </c>
      <c r="C235" s="14"/>
      <c r="D235" s="13"/>
      <c r="E235" s="13"/>
      <c r="F235" s="15">
        <f>F236+F238</f>
        <v>640.4</v>
      </c>
      <c r="G235" s="15">
        <f t="shared" ref="G235:H236" si="66">G236</f>
        <v>0</v>
      </c>
      <c r="H235" s="15">
        <f t="shared" si="66"/>
        <v>100</v>
      </c>
    </row>
    <row r="236" spans="1:8" ht="31.5" x14ac:dyDescent="0.25">
      <c r="A236" s="12" t="s">
        <v>289</v>
      </c>
      <c r="B236" s="13" t="s">
        <v>290</v>
      </c>
      <c r="C236" s="14"/>
      <c r="D236" s="13"/>
      <c r="E236" s="13"/>
      <c r="F236" s="15">
        <f>F237</f>
        <v>100</v>
      </c>
      <c r="G236" s="15">
        <f t="shared" si="66"/>
        <v>0</v>
      </c>
      <c r="H236" s="15">
        <f t="shared" si="66"/>
        <v>100</v>
      </c>
    </row>
    <row r="237" spans="1:8" ht="47.25" x14ac:dyDescent="0.25">
      <c r="A237" s="12" t="s">
        <v>291</v>
      </c>
      <c r="B237" s="13" t="s">
        <v>290</v>
      </c>
      <c r="C237" s="14" t="s">
        <v>189</v>
      </c>
      <c r="D237" s="13" t="s">
        <v>14</v>
      </c>
      <c r="E237" s="13" t="s">
        <v>170</v>
      </c>
      <c r="F237" s="15">
        <v>100</v>
      </c>
      <c r="G237" s="15">
        <v>0</v>
      </c>
      <c r="H237" s="15">
        <v>100</v>
      </c>
    </row>
    <row r="238" spans="1:8" ht="24" customHeight="1" x14ac:dyDescent="0.25">
      <c r="A238" s="12" t="s">
        <v>284</v>
      </c>
      <c r="B238" s="13" t="s">
        <v>831</v>
      </c>
      <c r="C238" s="14"/>
      <c r="D238" s="13"/>
      <c r="E238" s="13"/>
      <c r="F238" s="15">
        <f>F239</f>
        <v>540.4</v>
      </c>
      <c r="G238" s="15"/>
      <c r="H238" s="15"/>
    </row>
    <row r="239" spans="1:8" ht="47.25" x14ac:dyDescent="0.25">
      <c r="A239" s="12" t="s">
        <v>830</v>
      </c>
      <c r="B239" s="13" t="s">
        <v>831</v>
      </c>
      <c r="C239" s="14">
        <v>600</v>
      </c>
      <c r="D239" s="13" t="s">
        <v>14</v>
      </c>
      <c r="E239" s="13" t="s">
        <v>38</v>
      </c>
      <c r="F239" s="15">
        <v>540.4</v>
      </c>
      <c r="G239" s="15"/>
      <c r="H239" s="15"/>
    </row>
    <row r="240" spans="1:8" ht="15.75" x14ac:dyDescent="0.25">
      <c r="A240" s="12" t="s">
        <v>292</v>
      </c>
      <c r="B240" s="13" t="s">
        <v>293</v>
      </c>
      <c r="C240" s="14"/>
      <c r="D240" s="13"/>
      <c r="E240" s="13"/>
      <c r="F240" s="15">
        <f>F241+F243+F245</f>
        <v>788</v>
      </c>
      <c r="G240" s="15">
        <f t="shared" ref="G240:H240" si="67">G241+G243</f>
        <v>48.8</v>
      </c>
      <c r="H240" s="15">
        <f t="shared" si="67"/>
        <v>48.8</v>
      </c>
    </row>
    <row r="241" spans="1:8" ht="15.75" x14ac:dyDescent="0.25">
      <c r="A241" s="12" t="s">
        <v>167</v>
      </c>
      <c r="B241" s="13" t="s">
        <v>294</v>
      </c>
      <c r="C241" s="14"/>
      <c r="D241" s="13"/>
      <c r="E241" s="13"/>
      <c r="F241" s="15">
        <f>F242</f>
        <v>3.8</v>
      </c>
      <c r="G241" s="15">
        <f t="shared" ref="G241:H241" si="68">G242</f>
        <v>3.8</v>
      </c>
      <c r="H241" s="15">
        <f t="shared" si="68"/>
        <v>3.8</v>
      </c>
    </row>
    <row r="242" spans="1:8" ht="15.75" x14ac:dyDescent="0.25">
      <c r="A242" s="12" t="s">
        <v>295</v>
      </c>
      <c r="B242" s="13" t="s">
        <v>294</v>
      </c>
      <c r="C242" s="14" t="s">
        <v>33</v>
      </c>
      <c r="D242" s="13" t="s">
        <v>14</v>
      </c>
      <c r="E242" s="13" t="s">
        <v>170</v>
      </c>
      <c r="F242" s="15">
        <v>3.8</v>
      </c>
      <c r="G242" s="15">
        <v>3.8</v>
      </c>
      <c r="H242" s="15">
        <v>3.8</v>
      </c>
    </row>
    <row r="243" spans="1:8" ht="31.5" x14ac:dyDescent="0.25">
      <c r="A243" s="12" t="s">
        <v>296</v>
      </c>
      <c r="B243" s="13" t="s">
        <v>297</v>
      </c>
      <c r="C243" s="14"/>
      <c r="D243" s="13"/>
      <c r="E243" s="13"/>
      <c r="F243" s="15">
        <f>F244</f>
        <v>82.6</v>
      </c>
      <c r="G243" s="15">
        <f t="shared" ref="G243:H243" si="69">G244</f>
        <v>45</v>
      </c>
      <c r="H243" s="15">
        <f t="shared" si="69"/>
        <v>45</v>
      </c>
    </row>
    <row r="244" spans="1:8" ht="47.25" x14ac:dyDescent="0.25">
      <c r="A244" s="12" t="s">
        <v>298</v>
      </c>
      <c r="B244" s="13" t="s">
        <v>297</v>
      </c>
      <c r="C244" s="14" t="s">
        <v>33</v>
      </c>
      <c r="D244" s="13" t="s">
        <v>14</v>
      </c>
      <c r="E244" s="13" t="s">
        <v>38</v>
      </c>
      <c r="F244" s="15">
        <v>82.6</v>
      </c>
      <c r="G244" s="15">
        <v>45</v>
      </c>
      <c r="H244" s="15">
        <v>45</v>
      </c>
    </row>
    <row r="245" spans="1:8" ht="47.25" x14ac:dyDescent="0.25">
      <c r="A245" s="12" t="s">
        <v>313</v>
      </c>
      <c r="B245" s="13" t="s">
        <v>787</v>
      </c>
      <c r="C245" s="14"/>
      <c r="D245" s="13"/>
      <c r="E245" s="13"/>
      <c r="F245" s="15">
        <f>F246</f>
        <v>701.6</v>
      </c>
      <c r="G245" s="15"/>
      <c r="H245" s="15"/>
    </row>
    <row r="246" spans="1:8" ht="47.25" x14ac:dyDescent="0.25">
      <c r="A246" s="12" t="s">
        <v>786</v>
      </c>
      <c r="B246" s="13" t="s">
        <v>787</v>
      </c>
      <c r="C246" s="14">
        <v>800</v>
      </c>
      <c r="D246" s="13" t="s">
        <v>14</v>
      </c>
      <c r="E246" s="13" t="s">
        <v>19</v>
      </c>
      <c r="F246" s="15">
        <v>701.6</v>
      </c>
      <c r="G246" s="15"/>
      <c r="H246" s="15"/>
    </row>
    <row r="247" spans="1:8" ht="15.75" x14ac:dyDescent="0.25">
      <c r="A247" s="12" t="s">
        <v>299</v>
      </c>
      <c r="B247" s="13" t="s">
        <v>300</v>
      </c>
      <c r="C247" s="14"/>
      <c r="D247" s="13"/>
      <c r="E247" s="13"/>
      <c r="F247" s="15">
        <f>F248+F250</f>
        <v>7882.8</v>
      </c>
      <c r="G247" s="15">
        <f t="shared" ref="G247:H247" si="70">G248+G250</f>
        <v>7882.8</v>
      </c>
      <c r="H247" s="15">
        <f t="shared" si="70"/>
        <v>7882.8</v>
      </c>
    </row>
    <row r="248" spans="1:8" ht="47.25" x14ac:dyDescent="0.25">
      <c r="A248" s="12" t="s">
        <v>301</v>
      </c>
      <c r="B248" s="13" t="s">
        <v>302</v>
      </c>
      <c r="C248" s="14"/>
      <c r="D248" s="13"/>
      <c r="E248" s="13"/>
      <c r="F248" s="15">
        <f>F249</f>
        <v>6742.8</v>
      </c>
      <c r="G248" s="15">
        <f t="shared" ref="G248:H248" si="71">G249</f>
        <v>6742.8</v>
      </c>
      <c r="H248" s="15">
        <f t="shared" si="71"/>
        <v>6742.8</v>
      </c>
    </row>
    <row r="249" spans="1:8" ht="63" x14ac:dyDescent="0.25">
      <c r="A249" s="16" t="s">
        <v>303</v>
      </c>
      <c r="B249" s="13" t="s">
        <v>302</v>
      </c>
      <c r="C249" s="14" t="s">
        <v>13</v>
      </c>
      <c r="D249" s="13" t="s">
        <v>14</v>
      </c>
      <c r="E249" s="13" t="s">
        <v>15</v>
      </c>
      <c r="F249" s="15">
        <v>6742.8</v>
      </c>
      <c r="G249" s="15">
        <v>6742.8</v>
      </c>
      <c r="H249" s="15">
        <v>6742.8</v>
      </c>
    </row>
    <row r="250" spans="1:8" ht="15.75" x14ac:dyDescent="0.25">
      <c r="A250" s="12" t="s">
        <v>254</v>
      </c>
      <c r="B250" s="13" t="s">
        <v>304</v>
      </c>
      <c r="C250" s="14"/>
      <c r="D250" s="13"/>
      <c r="E250" s="13"/>
      <c r="F250" s="15">
        <f>F251</f>
        <v>1140</v>
      </c>
      <c r="G250" s="15">
        <f t="shared" ref="G250:H250" si="72">G251</f>
        <v>1140</v>
      </c>
      <c r="H250" s="15">
        <f t="shared" si="72"/>
        <v>1140</v>
      </c>
    </row>
    <row r="251" spans="1:8" ht="31.5" x14ac:dyDescent="0.25">
      <c r="A251" s="12" t="s">
        <v>256</v>
      </c>
      <c r="B251" s="13" t="s">
        <v>304</v>
      </c>
      <c r="C251" s="14" t="s">
        <v>13</v>
      </c>
      <c r="D251" s="13" t="s">
        <v>14</v>
      </c>
      <c r="E251" s="13" t="s">
        <v>15</v>
      </c>
      <c r="F251" s="15">
        <v>1140</v>
      </c>
      <c r="G251" s="15">
        <v>1140</v>
      </c>
      <c r="H251" s="15">
        <v>1140</v>
      </c>
    </row>
    <row r="252" spans="1:8" ht="15.75" x14ac:dyDescent="0.25">
      <c r="A252" s="12" t="s">
        <v>305</v>
      </c>
      <c r="B252" s="13" t="s">
        <v>306</v>
      </c>
      <c r="C252" s="14"/>
      <c r="D252" s="13"/>
      <c r="E252" s="13"/>
      <c r="F252" s="15">
        <f>F253+F255+F258</f>
        <v>47970</v>
      </c>
      <c r="G252" s="15">
        <f t="shared" ref="G252:H252" si="73">G253+G255+G258</f>
        <v>49747.9</v>
      </c>
      <c r="H252" s="15">
        <f t="shared" si="73"/>
        <v>47965.9</v>
      </c>
    </row>
    <row r="253" spans="1:8" ht="31.5" x14ac:dyDescent="0.25">
      <c r="A253" s="12" t="s">
        <v>307</v>
      </c>
      <c r="B253" s="13" t="s">
        <v>308</v>
      </c>
      <c r="C253" s="14"/>
      <c r="D253" s="13"/>
      <c r="E253" s="13"/>
      <c r="F253" s="15">
        <f>F254</f>
        <v>0</v>
      </c>
      <c r="G253" s="15">
        <v>1916.1</v>
      </c>
      <c r="H253" s="15">
        <v>0</v>
      </c>
    </row>
    <row r="254" spans="1:8" ht="47.25" x14ac:dyDescent="0.25">
      <c r="A254" s="12" t="s">
        <v>309</v>
      </c>
      <c r="B254" s="13" t="s">
        <v>308</v>
      </c>
      <c r="C254" s="14" t="s">
        <v>54</v>
      </c>
      <c r="D254" s="13" t="s">
        <v>14</v>
      </c>
      <c r="E254" s="13" t="s">
        <v>170</v>
      </c>
      <c r="F254" s="15">
        <v>0</v>
      </c>
      <c r="G254" s="15">
        <v>1916.1</v>
      </c>
      <c r="H254" s="15">
        <v>0</v>
      </c>
    </row>
    <row r="255" spans="1:8" ht="31.5" x14ac:dyDescent="0.25">
      <c r="A255" s="12" t="s">
        <v>296</v>
      </c>
      <c r="B255" s="13" t="s">
        <v>310</v>
      </c>
      <c r="C255" s="14"/>
      <c r="D255" s="13"/>
      <c r="E255" s="13"/>
      <c r="F255" s="15">
        <f>F256+F257</f>
        <v>21160.199999999997</v>
      </c>
      <c r="G255" s="15">
        <f t="shared" ref="G255:H255" si="74">G256+G257</f>
        <v>20757.900000000001</v>
      </c>
      <c r="H255" s="15">
        <f t="shared" si="74"/>
        <v>20820.2</v>
      </c>
    </row>
    <row r="256" spans="1:8" ht="78.75" x14ac:dyDescent="0.25">
      <c r="A256" s="16" t="s">
        <v>311</v>
      </c>
      <c r="B256" s="13" t="s">
        <v>310</v>
      </c>
      <c r="C256" s="14" t="s">
        <v>25</v>
      </c>
      <c r="D256" s="13" t="s">
        <v>14</v>
      </c>
      <c r="E256" s="13" t="s">
        <v>38</v>
      </c>
      <c r="F256" s="15">
        <v>15817.8</v>
      </c>
      <c r="G256" s="15">
        <v>15402.2</v>
      </c>
      <c r="H256" s="15">
        <v>15402.2</v>
      </c>
    </row>
    <row r="257" spans="1:8" ht="47.25" x14ac:dyDescent="0.25">
      <c r="A257" s="12" t="s">
        <v>312</v>
      </c>
      <c r="B257" s="13" t="s">
        <v>310</v>
      </c>
      <c r="C257" s="14" t="s">
        <v>54</v>
      </c>
      <c r="D257" s="13" t="s">
        <v>14</v>
      </c>
      <c r="E257" s="13" t="s">
        <v>38</v>
      </c>
      <c r="F257" s="15">
        <v>5342.4</v>
      </c>
      <c r="G257" s="15">
        <v>5355.7</v>
      </c>
      <c r="H257" s="15">
        <v>5418</v>
      </c>
    </row>
    <row r="258" spans="1:8" ht="47.25" x14ac:dyDescent="0.25">
      <c r="A258" s="12" t="s">
        <v>313</v>
      </c>
      <c r="B258" s="13" t="s">
        <v>314</v>
      </c>
      <c r="C258" s="14"/>
      <c r="D258" s="13"/>
      <c r="E258" s="13"/>
      <c r="F258" s="15">
        <f>F259+F260+F261+F262</f>
        <v>26809.800000000003</v>
      </c>
      <c r="G258" s="15">
        <f t="shared" ref="G258:H258" si="75">G259+G260+G261</f>
        <v>27073.9</v>
      </c>
      <c r="H258" s="15">
        <f t="shared" si="75"/>
        <v>27145.7</v>
      </c>
    </row>
    <row r="259" spans="1:8" ht="94.5" x14ac:dyDescent="0.25">
      <c r="A259" s="16" t="s">
        <v>315</v>
      </c>
      <c r="B259" s="13" t="s">
        <v>314</v>
      </c>
      <c r="C259" s="14" t="s">
        <v>25</v>
      </c>
      <c r="D259" s="13" t="s">
        <v>14</v>
      </c>
      <c r="E259" s="13" t="s">
        <v>19</v>
      </c>
      <c r="F259" s="15">
        <v>18683.3</v>
      </c>
      <c r="G259" s="15">
        <v>18549.400000000001</v>
      </c>
      <c r="H259" s="15">
        <v>18549.400000000001</v>
      </c>
    </row>
    <row r="260" spans="1:8" ht="63" x14ac:dyDescent="0.25">
      <c r="A260" s="16" t="s">
        <v>316</v>
      </c>
      <c r="B260" s="13" t="s">
        <v>314</v>
      </c>
      <c r="C260" s="14" t="s">
        <v>54</v>
      </c>
      <c r="D260" s="13" t="s">
        <v>14</v>
      </c>
      <c r="E260" s="13" t="s">
        <v>19</v>
      </c>
      <c r="F260" s="15">
        <v>8076.2</v>
      </c>
      <c r="G260" s="15">
        <v>8524.5</v>
      </c>
      <c r="H260" s="15">
        <v>8596.2999999999993</v>
      </c>
    </row>
    <row r="261" spans="1:8" ht="63" x14ac:dyDescent="0.25">
      <c r="A261" s="12" t="s">
        <v>317</v>
      </c>
      <c r="B261" s="13" t="s">
        <v>314</v>
      </c>
      <c r="C261" s="14" t="s">
        <v>13</v>
      </c>
      <c r="D261" s="13" t="s">
        <v>14</v>
      </c>
      <c r="E261" s="13" t="s">
        <v>19</v>
      </c>
      <c r="F261" s="15">
        <v>47.9</v>
      </c>
      <c r="G261" s="15">
        <v>0</v>
      </c>
      <c r="H261" s="15">
        <v>0</v>
      </c>
    </row>
    <row r="262" spans="1:8" ht="47.25" x14ac:dyDescent="0.25">
      <c r="A262" s="12" t="s">
        <v>788</v>
      </c>
      <c r="B262" s="13" t="s">
        <v>314</v>
      </c>
      <c r="C262" s="14">
        <v>800</v>
      </c>
      <c r="D262" s="13" t="s">
        <v>14</v>
      </c>
      <c r="E262" s="13" t="s">
        <v>19</v>
      </c>
      <c r="F262" s="15">
        <v>2.4</v>
      </c>
      <c r="G262" s="15"/>
      <c r="H262" s="15"/>
    </row>
    <row r="263" spans="1:8" ht="15.75" x14ac:dyDescent="0.25">
      <c r="A263" s="12" t="s">
        <v>318</v>
      </c>
      <c r="B263" s="13" t="s">
        <v>319</v>
      </c>
      <c r="C263" s="14"/>
      <c r="D263" s="13"/>
      <c r="E263" s="13"/>
      <c r="F263" s="15">
        <f>F264+F266</f>
        <v>739.5</v>
      </c>
      <c r="G263" s="15">
        <f t="shared" ref="G263:H263" si="76">G264+G266</f>
        <v>739.5</v>
      </c>
      <c r="H263" s="15">
        <f t="shared" si="76"/>
        <v>739.5</v>
      </c>
    </row>
    <row r="264" spans="1:8" ht="15.75" x14ac:dyDescent="0.25">
      <c r="A264" s="12" t="s">
        <v>185</v>
      </c>
      <c r="B264" s="13" t="s">
        <v>320</v>
      </c>
      <c r="C264" s="14"/>
      <c r="D264" s="13"/>
      <c r="E264" s="13"/>
      <c r="F264" s="15">
        <f>F265</f>
        <v>90</v>
      </c>
      <c r="G264" s="15">
        <f t="shared" ref="G264:H264" si="77">G265</f>
        <v>90</v>
      </c>
      <c r="H264" s="15">
        <f t="shared" si="77"/>
        <v>90</v>
      </c>
    </row>
    <row r="265" spans="1:8" ht="24" customHeight="1" x14ac:dyDescent="0.25">
      <c r="A265" s="12" t="s">
        <v>321</v>
      </c>
      <c r="B265" s="13" t="s">
        <v>320</v>
      </c>
      <c r="C265" s="14" t="s">
        <v>13</v>
      </c>
      <c r="D265" s="13" t="s">
        <v>14</v>
      </c>
      <c r="E265" s="13" t="s">
        <v>15</v>
      </c>
      <c r="F265" s="15">
        <v>90</v>
      </c>
      <c r="G265" s="15">
        <v>90</v>
      </c>
      <c r="H265" s="15">
        <v>90</v>
      </c>
    </row>
    <row r="266" spans="1:8" ht="47.25" x14ac:dyDescent="0.25">
      <c r="A266" s="12" t="s">
        <v>322</v>
      </c>
      <c r="B266" s="13" t="s">
        <v>323</v>
      </c>
      <c r="C266" s="14"/>
      <c r="D266" s="13"/>
      <c r="E266" s="13"/>
      <c r="F266" s="15">
        <f>F267+F268</f>
        <v>649.5</v>
      </c>
      <c r="G266" s="15">
        <f t="shared" ref="G266:H266" si="78">G267+G268</f>
        <v>649.5</v>
      </c>
      <c r="H266" s="15">
        <f t="shared" si="78"/>
        <v>649.5</v>
      </c>
    </row>
    <row r="267" spans="1:8" ht="63" x14ac:dyDescent="0.25">
      <c r="A267" s="12" t="s">
        <v>324</v>
      </c>
      <c r="B267" s="13" t="s">
        <v>323</v>
      </c>
      <c r="C267" s="14" t="s">
        <v>54</v>
      </c>
      <c r="D267" s="13" t="s">
        <v>14</v>
      </c>
      <c r="E267" s="13" t="s">
        <v>19</v>
      </c>
      <c r="F267" s="15">
        <v>10</v>
      </c>
      <c r="G267" s="15">
        <v>0</v>
      </c>
      <c r="H267" s="15">
        <v>0</v>
      </c>
    </row>
    <row r="268" spans="1:8" ht="47.25" x14ac:dyDescent="0.25">
      <c r="A268" s="12" t="s">
        <v>325</v>
      </c>
      <c r="B268" s="13" t="s">
        <v>323</v>
      </c>
      <c r="C268" s="14" t="s">
        <v>13</v>
      </c>
      <c r="D268" s="13" t="s">
        <v>14</v>
      </c>
      <c r="E268" s="13" t="s">
        <v>19</v>
      </c>
      <c r="F268" s="15">
        <v>639.5</v>
      </c>
      <c r="G268" s="15">
        <v>649.5</v>
      </c>
      <c r="H268" s="15">
        <v>649.5</v>
      </c>
    </row>
    <row r="269" spans="1:8" ht="31.5" x14ac:dyDescent="0.25">
      <c r="A269" s="17" t="s">
        <v>326</v>
      </c>
      <c r="B269" s="18" t="s">
        <v>327</v>
      </c>
      <c r="C269" s="19"/>
      <c r="D269" s="18"/>
      <c r="E269" s="18"/>
      <c r="F269" s="20">
        <f>F270</f>
        <v>75</v>
      </c>
      <c r="G269" s="20">
        <v>0</v>
      </c>
      <c r="H269" s="20">
        <v>0</v>
      </c>
    </row>
    <row r="270" spans="1:8" ht="15.75" x14ac:dyDescent="0.25">
      <c r="A270" s="12" t="s">
        <v>20</v>
      </c>
      <c r="B270" s="13" t="s">
        <v>328</v>
      </c>
      <c r="C270" s="14"/>
      <c r="D270" s="13"/>
      <c r="E270" s="13"/>
      <c r="F270" s="15">
        <f>F271</f>
        <v>75</v>
      </c>
      <c r="G270" s="15">
        <v>0</v>
      </c>
      <c r="H270" s="15">
        <v>0</v>
      </c>
    </row>
    <row r="271" spans="1:8" ht="15.75" x14ac:dyDescent="0.25">
      <c r="A271" s="12" t="s">
        <v>329</v>
      </c>
      <c r="B271" s="13" t="s">
        <v>330</v>
      </c>
      <c r="C271" s="14"/>
      <c r="D271" s="13"/>
      <c r="E271" s="13"/>
      <c r="F271" s="15">
        <f>F272</f>
        <v>75</v>
      </c>
      <c r="G271" s="15">
        <v>0</v>
      </c>
      <c r="H271" s="15">
        <v>0</v>
      </c>
    </row>
    <row r="272" spans="1:8" ht="31.5" x14ac:dyDescent="0.25">
      <c r="A272" s="12" t="s">
        <v>331</v>
      </c>
      <c r="B272" s="13" t="s">
        <v>330</v>
      </c>
      <c r="C272" s="14" t="s">
        <v>54</v>
      </c>
      <c r="D272" s="13" t="s">
        <v>34</v>
      </c>
      <c r="E272" s="13" t="s">
        <v>332</v>
      </c>
      <c r="F272" s="15">
        <v>75</v>
      </c>
      <c r="G272" s="15">
        <v>0</v>
      </c>
      <c r="H272" s="15">
        <v>0</v>
      </c>
    </row>
    <row r="273" spans="1:8" ht="31.5" x14ac:dyDescent="0.25">
      <c r="A273" s="17" t="s">
        <v>333</v>
      </c>
      <c r="B273" s="18" t="s">
        <v>334</v>
      </c>
      <c r="C273" s="19"/>
      <c r="D273" s="18"/>
      <c r="E273" s="18"/>
      <c r="F273" s="20">
        <f>F285+F324+F274+F276+F278</f>
        <v>8208.5</v>
      </c>
      <c r="G273" s="20">
        <f t="shared" ref="G273:H273" si="79">G285+G324</f>
        <v>29908.799999999999</v>
      </c>
      <c r="H273" s="20">
        <f t="shared" si="79"/>
        <v>31328.800000000003</v>
      </c>
    </row>
    <row r="274" spans="1:8" ht="31.5" x14ac:dyDescent="0.25">
      <c r="A274" s="12" t="s">
        <v>358</v>
      </c>
      <c r="B274" s="13" t="s">
        <v>833</v>
      </c>
      <c r="C274" s="14"/>
      <c r="D274" s="13"/>
      <c r="E274" s="13"/>
      <c r="F274" s="15">
        <f>F275</f>
        <v>58.7</v>
      </c>
      <c r="G274" s="15"/>
      <c r="H274" s="15"/>
    </row>
    <row r="275" spans="1:8" ht="31.5" x14ac:dyDescent="0.25">
      <c r="A275" s="12" t="s">
        <v>832</v>
      </c>
      <c r="B275" s="13" t="s">
        <v>833</v>
      </c>
      <c r="C275" s="14">
        <v>500</v>
      </c>
      <c r="D275" s="13" t="s">
        <v>339</v>
      </c>
      <c r="E275" s="13" t="s">
        <v>38</v>
      </c>
      <c r="F275" s="15">
        <v>58.7</v>
      </c>
      <c r="G275" s="15"/>
      <c r="H275" s="15"/>
    </row>
    <row r="276" spans="1:8" ht="31.5" x14ac:dyDescent="0.25">
      <c r="A276" s="12" t="s">
        <v>367</v>
      </c>
      <c r="B276" s="13" t="s">
        <v>835</v>
      </c>
      <c r="C276" s="14"/>
      <c r="D276" s="13"/>
      <c r="E276" s="13"/>
      <c r="F276" s="15">
        <f>F277</f>
        <v>58.7</v>
      </c>
      <c r="G276" s="15"/>
      <c r="H276" s="15"/>
    </row>
    <row r="277" spans="1:8" ht="31.5" x14ac:dyDescent="0.25">
      <c r="A277" s="12" t="s">
        <v>834</v>
      </c>
      <c r="B277" s="13" t="s">
        <v>835</v>
      </c>
      <c r="C277" s="14">
        <v>500</v>
      </c>
      <c r="D277" s="13" t="s">
        <v>339</v>
      </c>
      <c r="E277" s="13" t="s">
        <v>38</v>
      </c>
      <c r="F277" s="15">
        <v>58.7</v>
      </c>
      <c r="G277" s="15"/>
      <c r="H277" s="15"/>
    </row>
    <row r="278" spans="1:8" ht="15.75" x14ac:dyDescent="0.25">
      <c r="A278" s="12" t="s">
        <v>836</v>
      </c>
      <c r="B278" s="13" t="s">
        <v>837</v>
      </c>
      <c r="C278" s="14"/>
      <c r="D278" s="13"/>
      <c r="E278" s="13"/>
      <c r="F278" s="15">
        <f>F279+F281+F283</f>
        <v>528.4</v>
      </c>
      <c r="G278" s="15"/>
      <c r="H278" s="15"/>
    </row>
    <row r="279" spans="1:8" ht="31.5" x14ac:dyDescent="0.25">
      <c r="A279" s="12" t="s">
        <v>352</v>
      </c>
      <c r="B279" s="13" t="s">
        <v>838</v>
      </c>
      <c r="C279" s="14"/>
      <c r="D279" s="13"/>
      <c r="E279" s="13"/>
      <c r="F279" s="15">
        <f>F280</f>
        <v>264.2</v>
      </c>
      <c r="G279" s="15"/>
      <c r="H279" s="15"/>
    </row>
    <row r="280" spans="1:8" ht="31.5" x14ac:dyDescent="0.25">
      <c r="A280" s="12" t="s">
        <v>839</v>
      </c>
      <c r="B280" s="13" t="s">
        <v>838</v>
      </c>
      <c r="C280" s="14">
        <v>500</v>
      </c>
      <c r="D280" s="13" t="s">
        <v>339</v>
      </c>
      <c r="E280" s="13" t="s">
        <v>38</v>
      </c>
      <c r="F280" s="15">
        <v>264.2</v>
      </c>
      <c r="G280" s="15"/>
      <c r="H280" s="15"/>
    </row>
    <row r="281" spans="1:8" ht="31.5" x14ac:dyDescent="0.25">
      <c r="A281" s="12" t="s">
        <v>358</v>
      </c>
      <c r="B281" s="13" t="s">
        <v>840</v>
      </c>
      <c r="C281" s="14"/>
      <c r="D281" s="13"/>
      <c r="E281" s="13"/>
      <c r="F281" s="15">
        <f>F282</f>
        <v>176.1</v>
      </c>
      <c r="G281" s="15"/>
      <c r="H281" s="15"/>
    </row>
    <row r="282" spans="1:8" ht="31.5" x14ac:dyDescent="0.25">
      <c r="A282" s="12" t="s">
        <v>832</v>
      </c>
      <c r="B282" s="13" t="s">
        <v>840</v>
      </c>
      <c r="C282" s="14">
        <v>500</v>
      </c>
      <c r="D282" s="13" t="s">
        <v>339</v>
      </c>
      <c r="E282" s="13" t="s">
        <v>38</v>
      </c>
      <c r="F282" s="15">
        <v>176.1</v>
      </c>
      <c r="G282" s="15"/>
      <c r="H282" s="15"/>
    </row>
    <row r="283" spans="1:8" ht="31.5" x14ac:dyDescent="0.25">
      <c r="A283" s="12" t="s">
        <v>367</v>
      </c>
      <c r="B283" s="13" t="s">
        <v>841</v>
      </c>
      <c r="C283" s="14"/>
      <c r="D283" s="13"/>
      <c r="E283" s="13"/>
      <c r="F283" s="15">
        <f>F284</f>
        <v>88.1</v>
      </c>
      <c r="G283" s="15"/>
      <c r="H283" s="15"/>
    </row>
    <row r="284" spans="1:8" ht="31.5" x14ac:dyDescent="0.25">
      <c r="A284" s="12" t="s">
        <v>834</v>
      </c>
      <c r="B284" s="13" t="s">
        <v>841</v>
      </c>
      <c r="C284" s="14">
        <v>500</v>
      </c>
      <c r="D284" s="13" t="s">
        <v>339</v>
      </c>
      <c r="E284" s="13" t="s">
        <v>38</v>
      </c>
      <c r="F284" s="15">
        <v>88.1</v>
      </c>
      <c r="G284" s="15"/>
      <c r="H284" s="15"/>
    </row>
    <row r="285" spans="1:8" ht="15.75" x14ac:dyDescent="0.25">
      <c r="A285" s="12" t="s">
        <v>20</v>
      </c>
      <c r="B285" s="13" t="s">
        <v>335</v>
      </c>
      <c r="C285" s="14"/>
      <c r="D285" s="13"/>
      <c r="E285" s="13"/>
      <c r="F285" s="15">
        <f>F286+F290+F294+F296+F298+F300+F302+F304+F306+F308+F310+F312+F314+F316+F318+F320+F322</f>
        <v>3821.7999999999997</v>
      </c>
      <c r="G285" s="15">
        <f t="shared" ref="G285:H285" si="80">G286+G290+G294+G296+G298+G300+G302+G304+G306+G308+G310+G312+G314+G316+G318+G320+G322</f>
        <v>29908.799999999999</v>
      </c>
      <c r="H285" s="15">
        <f t="shared" si="80"/>
        <v>31328.800000000003</v>
      </c>
    </row>
    <row r="286" spans="1:8" ht="15.75" x14ac:dyDescent="0.25">
      <c r="A286" s="12" t="s">
        <v>336</v>
      </c>
      <c r="B286" s="13" t="s">
        <v>337</v>
      </c>
      <c r="C286" s="14"/>
      <c r="D286" s="13"/>
      <c r="E286" s="13"/>
      <c r="F286" s="15">
        <f>F287+F288+F289</f>
        <v>1300</v>
      </c>
      <c r="G286" s="15">
        <v>0</v>
      </c>
      <c r="H286" s="15">
        <v>0</v>
      </c>
    </row>
    <row r="287" spans="1:8" ht="63" x14ac:dyDescent="0.25">
      <c r="A287" s="12" t="s">
        <v>338</v>
      </c>
      <c r="B287" s="13" t="s">
        <v>337</v>
      </c>
      <c r="C287" s="14" t="s">
        <v>25</v>
      </c>
      <c r="D287" s="13" t="s">
        <v>339</v>
      </c>
      <c r="E287" s="13" t="s">
        <v>38</v>
      </c>
      <c r="F287" s="15">
        <v>447.2</v>
      </c>
      <c r="G287" s="15">
        <v>0</v>
      </c>
      <c r="H287" s="15">
        <v>0</v>
      </c>
    </row>
    <row r="288" spans="1:8" ht="31.5" x14ac:dyDescent="0.25">
      <c r="A288" s="12" t="s">
        <v>340</v>
      </c>
      <c r="B288" s="13" t="s">
        <v>337</v>
      </c>
      <c r="C288" s="14" t="s">
        <v>54</v>
      </c>
      <c r="D288" s="13" t="s">
        <v>339</v>
      </c>
      <c r="E288" s="13" t="s">
        <v>38</v>
      </c>
      <c r="F288" s="15">
        <v>539</v>
      </c>
      <c r="G288" s="15">
        <v>0</v>
      </c>
      <c r="H288" s="15">
        <v>0</v>
      </c>
    </row>
    <row r="289" spans="1:8" ht="31.5" x14ac:dyDescent="0.25">
      <c r="A289" s="12" t="s">
        <v>789</v>
      </c>
      <c r="B289" s="13" t="s">
        <v>337</v>
      </c>
      <c r="C289" s="14">
        <v>300</v>
      </c>
      <c r="D289" s="13" t="s">
        <v>339</v>
      </c>
      <c r="E289" s="13" t="s">
        <v>38</v>
      </c>
      <c r="F289" s="15">
        <v>313.8</v>
      </c>
      <c r="G289" s="15"/>
      <c r="H289" s="15"/>
    </row>
    <row r="290" spans="1:8" ht="15.75" x14ac:dyDescent="0.25">
      <c r="A290" s="12" t="s">
        <v>341</v>
      </c>
      <c r="B290" s="13" t="s">
        <v>342</v>
      </c>
      <c r="C290" s="14"/>
      <c r="D290" s="13"/>
      <c r="E290" s="13"/>
      <c r="F290" s="15">
        <f>F291+F292+F293</f>
        <v>650</v>
      </c>
      <c r="G290" s="15">
        <v>0</v>
      </c>
      <c r="H290" s="15">
        <v>0</v>
      </c>
    </row>
    <row r="291" spans="1:8" ht="47.25" x14ac:dyDescent="0.25">
      <c r="A291" s="12" t="s">
        <v>343</v>
      </c>
      <c r="B291" s="13" t="s">
        <v>342</v>
      </c>
      <c r="C291" s="14" t="s">
        <v>25</v>
      </c>
      <c r="D291" s="13" t="s">
        <v>339</v>
      </c>
      <c r="E291" s="13" t="s">
        <v>38</v>
      </c>
      <c r="F291" s="15">
        <v>161</v>
      </c>
      <c r="G291" s="15">
        <v>0</v>
      </c>
      <c r="H291" s="15">
        <v>0</v>
      </c>
    </row>
    <row r="292" spans="1:8" ht="31.5" x14ac:dyDescent="0.25">
      <c r="A292" s="12" t="s">
        <v>344</v>
      </c>
      <c r="B292" s="13" t="s">
        <v>342</v>
      </c>
      <c r="C292" s="14" t="s">
        <v>54</v>
      </c>
      <c r="D292" s="13" t="s">
        <v>339</v>
      </c>
      <c r="E292" s="13" t="s">
        <v>38</v>
      </c>
      <c r="F292" s="15">
        <v>165</v>
      </c>
      <c r="G292" s="15">
        <v>0</v>
      </c>
      <c r="H292" s="15">
        <v>0</v>
      </c>
    </row>
    <row r="293" spans="1:8" ht="15.75" x14ac:dyDescent="0.25">
      <c r="A293" s="12" t="s">
        <v>345</v>
      </c>
      <c r="B293" s="13" t="s">
        <v>342</v>
      </c>
      <c r="C293" s="14" t="s">
        <v>13</v>
      </c>
      <c r="D293" s="13" t="s">
        <v>339</v>
      </c>
      <c r="E293" s="13" t="s">
        <v>38</v>
      </c>
      <c r="F293" s="15">
        <v>324</v>
      </c>
      <c r="G293" s="15">
        <v>0</v>
      </c>
      <c r="H293" s="15">
        <v>0</v>
      </c>
    </row>
    <row r="294" spans="1:8" ht="15.75" x14ac:dyDescent="0.25">
      <c r="A294" s="12" t="s">
        <v>346</v>
      </c>
      <c r="B294" s="13" t="s">
        <v>347</v>
      </c>
      <c r="C294" s="14"/>
      <c r="D294" s="13"/>
      <c r="E294" s="13"/>
      <c r="F294" s="15">
        <f>F295</f>
        <v>850</v>
      </c>
      <c r="G294" s="15">
        <v>0</v>
      </c>
      <c r="H294" s="15">
        <v>0</v>
      </c>
    </row>
    <row r="295" spans="1:8" ht="31.5" x14ac:dyDescent="0.25">
      <c r="A295" s="12" t="s">
        <v>348</v>
      </c>
      <c r="B295" s="13" t="s">
        <v>347</v>
      </c>
      <c r="C295" s="14" t="s">
        <v>54</v>
      </c>
      <c r="D295" s="13" t="s">
        <v>339</v>
      </c>
      <c r="E295" s="13" t="s">
        <v>38</v>
      </c>
      <c r="F295" s="15">
        <v>850</v>
      </c>
      <c r="G295" s="15">
        <v>0</v>
      </c>
      <c r="H295" s="15">
        <v>0</v>
      </c>
    </row>
    <row r="296" spans="1:8" ht="47.25" x14ac:dyDescent="0.25">
      <c r="A296" s="12" t="s">
        <v>349</v>
      </c>
      <c r="B296" s="13" t="s">
        <v>350</v>
      </c>
      <c r="C296" s="14"/>
      <c r="D296" s="13"/>
      <c r="E296" s="13"/>
      <c r="F296" s="15">
        <f>F297</f>
        <v>0</v>
      </c>
      <c r="G296" s="15">
        <f t="shared" ref="G296:H296" si="81">G297</f>
        <v>25000</v>
      </c>
      <c r="H296" s="15">
        <f t="shared" si="81"/>
        <v>25000</v>
      </c>
    </row>
    <row r="297" spans="1:8" ht="63" x14ac:dyDescent="0.25">
      <c r="A297" s="16" t="s">
        <v>351</v>
      </c>
      <c r="B297" s="13" t="s">
        <v>350</v>
      </c>
      <c r="C297" s="14" t="s">
        <v>54</v>
      </c>
      <c r="D297" s="13" t="s">
        <v>339</v>
      </c>
      <c r="E297" s="13" t="s">
        <v>38</v>
      </c>
      <c r="F297" s="15">
        <v>0</v>
      </c>
      <c r="G297" s="15">
        <v>25000</v>
      </c>
      <c r="H297" s="15">
        <v>25000</v>
      </c>
    </row>
    <row r="298" spans="1:8" ht="31.5" x14ac:dyDescent="0.25">
      <c r="A298" s="12" t="s">
        <v>352</v>
      </c>
      <c r="B298" s="13" t="s">
        <v>353</v>
      </c>
      <c r="C298" s="14"/>
      <c r="D298" s="13"/>
      <c r="E298" s="13"/>
      <c r="F298" s="15">
        <f>F299</f>
        <v>0</v>
      </c>
      <c r="G298" s="15">
        <f t="shared" ref="G298:H298" si="82">G299</f>
        <v>528.5</v>
      </c>
      <c r="H298" s="15">
        <f t="shared" si="82"/>
        <v>528.5</v>
      </c>
    </row>
    <row r="299" spans="1:8" ht="47.25" x14ac:dyDescent="0.25">
      <c r="A299" s="12" t="s">
        <v>354</v>
      </c>
      <c r="B299" s="13" t="s">
        <v>353</v>
      </c>
      <c r="C299" s="14" t="s">
        <v>54</v>
      </c>
      <c r="D299" s="13" t="s">
        <v>339</v>
      </c>
      <c r="E299" s="13" t="s">
        <v>38</v>
      </c>
      <c r="F299" s="15"/>
      <c r="G299" s="15">
        <v>528.5</v>
      </c>
      <c r="H299" s="15">
        <v>528.5</v>
      </c>
    </row>
    <row r="300" spans="1:8" ht="31.5" x14ac:dyDescent="0.25">
      <c r="A300" s="12" t="s">
        <v>355</v>
      </c>
      <c r="B300" s="13" t="s">
        <v>356</v>
      </c>
      <c r="C300" s="14"/>
      <c r="D300" s="13"/>
      <c r="E300" s="13"/>
      <c r="F300" s="15">
        <f>F301</f>
        <v>0</v>
      </c>
      <c r="G300" s="15">
        <f t="shared" ref="G300:H300" si="83">G301</f>
        <v>176.1</v>
      </c>
      <c r="H300" s="15">
        <f t="shared" si="83"/>
        <v>176.1</v>
      </c>
    </row>
    <row r="301" spans="1:8" ht="47.25" x14ac:dyDescent="0.25">
      <c r="A301" s="12" t="s">
        <v>357</v>
      </c>
      <c r="B301" s="13" t="s">
        <v>356</v>
      </c>
      <c r="C301" s="14" t="s">
        <v>54</v>
      </c>
      <c r="D301" s="13" t="s">
        <v>339</v>
      </c>
      <c r="E301" s="13" t="s">
        <v>38</v>
      </c>
      <c r="F301" s="15"/>
      <c r="G301" s="15">
        <v>176.1</v>
      </c>
      <c r="H301" s="15">
        <v>176.1</v>
      </c>
    </row>
    <row r="302" spans="1:8" ht="31.5" x14ac:dyDescent="0.25">
      <c r="A302" s="12" t="s">
        <v>358</v>
      </c>
      <c r="B302" s="13" t="s">
        <v>359</v>
      </c>
      <c r="C302" s="14"/>
      <c r="D302" s="13"/>
      <c r="E302" s="13"/>
      <c r="F302" s="15">
        <f>F303</f>
        <v>0</v>
      </c>
      <c r="G302" s="15">
        <f t="shared" ref="G302:H302" si="84">G303</f>
        <v>352.1</v>
      </c>
      <c r="H302" s="15">
        <f t="shared" si="84"/>
        <v>352</v>
      </c>
    </row>
    <row r="303" spans="1:8" ht="47.25" x14ac:dyDescent="0.25">
      <c r="A303" s="12" t="s">
        <v>360</v>
      </c>
      <c r="B303" s="13" t="s">
        <v>359</v>
      </c>
      <c r="C303" s="14" t="s">
        <v>54</v>
      </c>
      <c r="D303" s="13" t="s">
        <v>339</v>
      </c>
      <c r="E303" s="13" t="s">
        <v>38</v>
      </c>
      <c r="F303" s="15"/>
      <c r="G303" s="15">
        <v>352.1</v>
      </c>
      <c r="H303" s="15">
        <v>352</v>
      </c>
    </row>
    <row r="304" spans="1:8" ht="31.5" x14ac:dyDescent="0.25">
      <c r="A304" s="12" t="s">
        <v>361</v>
      </c>
      <c r="B304" s="13" t="s">
        <v>362</v>
      </c>
      <c r="C304" s="14"/>
      <c r="D304" s="13"/>
      <c r="E304" s="13"/>
      <c r="F304" s="15">
        <f>F305</f>
        <v>0</v>
      </c>
      <c r="G304" s="15">
        <f t="shared" ref="G304:H304" si="85">G305</f>
        <v>954.5</v>
      </c>
      <c r="H304" s="15">
        <f t="shared" si="85"/>
        <v>954.5</v>
      </c>
    </row>
    <row r="305" spans="1:8" ht="47.25" x14ac:dyDescent="0.25">
      <c r="A305" s="12" t="s">
        <v>363</v>
      </c>
      <c r="B305" s="13" t="s">
        <v>362</v>
      </c>
      <c r="C305" s="14" t="s">
        <v>54</v>
      </c>
      <c r="D305" s="13" t="s">
        <v>339</v>
      </c>
      <c r="E305" s="13" t="s">
        <v>38</v>
      </c>
      <c r="F305" s="15">
        <v>0</v>
      </c>
      <c r="G305" s="15">
        <v>954.5</v>
      </c>
      <c r="H305" s="15">
        <v>954.5</v>
      </c>
    </row>
    <row r="306" spans="1:8" ht="31.5" x14ac:dyDescent="0.25">
      <c r="A306" s="12" t="s">
        <v>364</v>
      </c>
      <c r="B306" s="13" t="s">
        <v>365</v>
      </c>
      <c r="C306" s="14"/>
      <c r="D306" s="13"/>
      <c r="E306" s="13"/>
      <c r="F306" s="15">
        <f>F307</f>
        <v>0</v>
      </c>
      <c r="G306" s="15">
        <f t="shared" ref="G306:H306" si="86">G307</f>
        <v>1681.1</v>
      </c>
      <c r="H306" s="15">
        <f t="shared" si="86"/>
        <v>3046.7</v>
      </c>
    </row>
    <row r="307" spans="1:8" ht="47.25" x14ac:dyDescent="0.25">
      <c r="A307" s="12" t="s">
        <v>366</v>
      </c>
      <c r="B307" s="13" t="s">
        <v>365</v>
      </c>
      <c r="C307" s="14" t="s">
        <v>54</v>
      </c>
      <c r="D307" s="13" t="s">
        <v>339</v>
      </c>
      <c r="E307" s="13" t="s">
        <v>38</v>
      </c>
      <c r="F307" s="15">
        <v>0</v>
      </c>
      <c r="G307" s="15">
        <v>1681.1</v>
      </c>
      <c r="H307" s="15">
        <v>3046.7</v>
      </c>
    </row>
    <row r="308" spans="1:8" ht="31.5" x14ac:dyDescent="0.25">
      <c r="A308" s="12" t="s">
        <v>367</v>
      </c>
      <c r="B308" s="13" t="s">
        <v>368</v>
      </c>
      <c r="C308" s="14"/>
      <c r="D308" s="13"/>
      <c r="E308" s="13"/>
      <c r="F308" s="15">
        <f>F309</f>
        <v>0</v>
      </c>
      <c r="G308" s="15">
        <f t="shared" ref="G308:H308" si="87">G309</f>
        <v>176.1</v>
      </c>
      <c r="H308" s="15">
        <f t="shared" si="87"/>
        <v>176.1</v>
      </c>
    </row>
    <row r="309" spans="1:8" ht="47.25" x14ac:dyDescent="0.25">
      <c r="A309" s="12" t="s">
        <v>369</v>
      </c>
      <c r="B309" s="13" t="s">
        <v>368</v>
      </c>
      <c r="C309" s="14" t="s">
        <v>54</v>
      </c>
      <c r="D309" s="13" t="s">
        <v>339</v>
      </c>
      <c r="E309" s="13" t="s">
        <v>38</v>
      </c>
      <c r="F309" s="15"/>
      <c r="G309" s="15">
        <v>176.1</v>
      </c>
      <c r="H309" s="15">
        <v>176.1</v>
      </c>
    </row>
    <row r="310" spans="1:8" ht="31.5" x14ac:dyDescent="0.25">
      <c r="A310" s="12" t="s">
        <v>352</v>
      </c>
      <c r="B310" s="13" t="s">
        <v>370</v>
      </c>
      <c r="C310" s="14"/>
      <c r="D310" s="13"/>
      <c r="E310" s="13"/>
      <c r="F310" s="15">
        <f>F311</f>
        <v>424.3</v>
      </c>
      <c r="G310" s="15">
        <f t="shared" ref="G310:H310" si="88">G311</f>
        <v>160</v>
      </c>
      <c r="H310" s="15">
        <f t="shared" si="88"/>
        <v>160</v>
      </c>
    </row>
    <row r="311" spans="1:8" ht="47.25" x14ac:dyDescent="0.25">
      <c r="A311" s="12" t="s">
        <v>354</v>
      </c>
      <c r="B311" s="13" t="s">
        <v>370</v>
      </c>
      <c r="C311" s="14" t="s">
        <v>54</v>
      </c>
      <c r="D311" s="13" t="s">
        <v>339</v>
      </c>
      <c r="E311" s="13" t="s">
        <v>38</v>
      </c>
      <c r="F311" s="15">
        <v>424.3</v>
      </c>
      <c r="G311" s="15">
        <v>160</v>
      </c>
      <c r="H311" s="15">
        <v>160</v>
      </c>
    </row>
    <row r="312" spans="1:8" ht="31.5" x14ac:dyDescent="0.25">
      <c r="A312" s="12" t="s">
        <v>355</v>
      </c>
      <c r="B312" s="13" t="s">
        <v>371</v>
      </c>
      <c r="C312" s="14"/>
      <c r="D312" s="13"/>
      <c r="E312" s="13"/>
      <c r="F312" s="15">
        <f>F313</f>
        <v>216.1</v>
      </c>
      <c r="G312" s="15">
        <f t="shared" ref="G312:H312" si="89">G313</f>
        <v>40</v>
      </c>
      <c r="H312" s="15">
        <f t="shared" si="89"/>
        <v>40</v>
      </c>
    </row>
    <row r="313" spans="1:8" ht="47.25" x14ac:dyDescent="0.25">
      <c r="A313" s="12" t="s">
        <v>357</v>
      </c>
      <c r="B313" s="13" t="s">
        <v>371</v>
      </c>
      <c r="C313" s="14" t="s">
        <v>54</v>
      </c>
      <c r="D313" s="13" t="s">
        <v>339</v>
      </c>
      <c r="E313" s="13" t="s">
        <v>38</v>
      </c>
      <c r="F313" s="15">
        <v>216.1</v>
      </c>
      <c r="G313" s="15">
        <v>40</v>
      </c>
      <c r="H313" s="15">
        <v>40</v>
      </c>
    </row>
    <row r="314" spans="1:8" ht="31.5" x14ac:dyDescent="0.25">
      <c r="A314" s="12" t="s">
        <v>372</v>
      </c>
      <c r="B314" s="13" t="s">
        <v>373</v>
      </c>
      <c r="C314" s="14"/>
      <c r="D314" s="13"/>
      <c r="E314" s="13"/>
      <c r="F314" s="15">
        <f>F315</f>
        <v>234.7</v>
      </c>
      <c r="G314" s="15">
        <f t="shared" ref="G314:H314" si="90">G315</f>
        <v>117.4</v>
      </c>
      <c r="H314" s="15">
        <f t="shared" si="90"/>
        <v>117.4</v>
      </c>
    </row>
    <row r="315" spans="1:8" ht="47.25" x14ac:dyDescent="0.25">
      <c r="A315" s="12" t="s">
        <v>860</v>
      </c>
      <c r="B315" s="13" t="s">
        <v>373</v>
      </c>
      <c r="C315" s="14" t="s">
        <v>54</v>
      </c>
      <c r="D315" s="13" t="s">
        <v>339</v>
      </c>
      <c r="E315" s="13" t="s">
        <v>38</v>
      </c>
      <c r="F315" s="15">
        <v>234.7</v>
      </c>
      <c r="G315" s="15">
        <v>117.4</v>
      </c>
      <c r="H315" s="15">
        <v>117.4</v>
      </c>
    </row>
    <row r="316" spans="1:8" ht="31.5" x14ac:dyDescent="0.25">
      <c r="A316" s="12" t="s">
        <v>861</v>
      </c>
      <c r="B316" s="13" t="s">
        <v>374</v>
      </c>
      <c r="C316" s="14"/>
      <c r="D316" s="13"/>
      <c r="E316" s="13"/>
      <c r="F316" s="15">
        <f>F317</f>
        <v>0</v>
      </c>
      <c r="G316" s="15">
        <f t="shared" ref="G316:H316" si="91">G317</f>
        <v>38.200000000000003</v>
      </c>
      <c r="H316" s="15">
        <f t="shared" si="91"/>
        <v>38.200000000000003</v>
      </c>
    </row>
    <row r="317" spans="1:8" ht="47.25" x14ac:dyDescent="0.25">
      <c r="A317" s="12" t="s">
        <v>862</v>
      </c>
      <c r="B317" s="13" t="s">
        <v>374</v>
      </c>
      <c r="C317" s="14" t="s">
        <v>54</v>
      </c>
      <c r="D317" s="13" t="s">
        <v>339</v>
      </c>
      <c r="E317" s="13" t="s">
        <v>38</v>
      </c>
      <c r="F317" s="15">
        <v>0</v>
      </c>
      <c r="G317" s="15">
        <v>38.200000000000003</v>
      </c>
      <c r="H317" s="15">
        <v>38.200000000000003</v>
      </c>
    </row>
    <row r="318" spans="1:8" ht="31.5" x14ac:dyDescent="0.25">
      <c r="A318" s="12" t="s">
        <v>375</v>
      </c>
      <c r="B318" s="13" t="s">
        <v>376</v>
      </c>
      <c r="C318" s="14"/>
      <c r="D318" s="13"/>
      <c r="E318" s="13"/>
      <c r="F318" s="15">
        <f>F319</f>
        <v>0</v>
      </c>
      <c r="G318" s="15">
        <f t="shared" ref="G318:H318" si="92">G319</f>
        <v>67.400000000000006</v>
      </c>
      <c r="H318" s="15">
        <f t="shared" si="92"/>
        <v>121.9</v>
      </c>
    </row>
    <row r="319" spans="1:8" ht="47.25" x14ac:dyDescent="0.25">
      <c r="A319" s="12" t="s">
        <v>377</v>
      </c>
      <c r="B319" s="13" t="s">
        <v>376</v>
      </c>
      <c r="C319" s="14" t="s">
        <v>54</v>
      </c>
      <c r="D319" s="13" t="s">
        <v>339</v>
      </c>
      <c r="E319" s="13" t="s">
        <v>38</v>
      </c>
      <c r="F319" s="15">
        <v>0</v>
      </c>
      <c r="G319" s="15">
        <v>67.400000000000006</v>
      </c>
      <c r="H319" s="15">
        <v>121.9</v>
      </c>
    </row>
    <row r="320" spans="1:8" ht="31.5" x14ac:dyDescent="0.25">
      <c r="A320" s="12" t="s">
        <v>863</v>
      </c>
      <c r="B320" s="13" t="s">
        <v>378</v>
      </c>
      <c r="C320" s="14"/>
      <c r="D320" s="13"/>
      <c r="E320" s="13"/>
      <c r="F320" s="15">
        <f>F321</f>
        <v>146.69999999999999</v>
      </c>
      <c r="G320" s="15">
        <f t="shared" ref="G320:H320" si="93">G321</f>
        <v>117.4</v>
      </c>
      <c r="H320" s="15">
        <f t="shared" si="93"/>
        <v>117.4</v>
      </c>
    </row>
    <row r="321" spans="1:8" ht="47.25" x14ac:dyDescent="0.25">
      <c r="A321" s="12" t="s">
        <v>864</v>
      </c>
      <c r="B321" s="13" t="s">
        <v>378</v>
      </c>
      <c r="C321" s="14" t="s">
        <v>54</v>
      </c>
      <c r="D321" s="13" t="s">
        <v>339</v>
      </c>
      <c r="E321" s="13" t="s">
        <v>38</v>
      </c>
      <c r="F321" s="15">
        <v>146.69999999999999</v>
      </c>
      <c r="G321" s="15">
        <v>117.4</v>
      </c>
      <c r="H321" s="15">
        <v>117.4</v>
      </c>
    </row>
    <row r="322" spans="1:8" ht="47.25" x14ac:dyDescent="0.25">
      <c r="A322" s="12" t="s">
        <v>349</v>
      </c>
      <c r="B322" s="13" t="s">
        <v>379</v>
      </c>
      <c r="C322" s="14"/>
      <c r="D322" s="13"/>
      <c r="E322" s="13"/>
      <c r="F322" s="15">
        <f>F323</f>
        <v>0</v>
      </c>
      <c r="G322" s="15">
        <f t="shared" ref="G322:H322" si="94">G323</f>
        <v>500</v>
      </c>
      <c r="H322" s="15">
        <f t="shared" si="94"/>
        <v>500</v>
      </c>
    </row>
    <row r="323" spans="1:8" ht="63" x14ac:dyDescent="0.25">
      <c r="A323" s="16" t="s">
        <v>351</v>
      </c>
      <c r="B323" s="13" t="s">
        <v>379</v>
      </c>
      <c r="C323" s="14" t="s">
        <v>54</v>
      </c>
      <c r="D323" s="13" t="s">
        <v>339</v>
      </c>
      <c r="E323" s="13" t="s">
        <v>38</v>
      </c>
      <c r="F323" s="15">
        <v>0</v>
      </c>
      <c r="G323" s="15">
        <v>500</v>
      </c>
      <c r="H323" s="15">
        <v>500</v>
      </c>
    </row>
    <row r="324" spans="1:8" ht="47.25" x14ac:dyDescent="0.25">
      <c r="A324" s="12" t="s">
        <v>380</v>
      </c>
      <c r="B324" s="13" t="s">
        <v>381</v>
      </c>
      <c r="C324" s="14"/>
      <c r="D324" s="13"/>
      <c r="E324" s="13"/>
      <c r="F324" s="15">
        <f>F325</f>
        <v>3740.9</v>
      </c>
      <c r="G324" s="15">
        <v>0</v>
      </c>
      <c r="H324" s="15">
        <v>0</v>
      </c>
    </row>
    <row r="325" spans="1:8" ht="24" customHeight="1" x14ac:dyDescent="0.25">
      <c r="A325" s="12" t="s">
        <v>382</v>
      </c>
      <c r="B325" s="13" t="s">
        <v>383</v>
      </c>
      <c r="C325" s="14"/>
      <c r="D325" s="13"/>
      <c r="E325" s="13"/>
      <c r="F325" s="15">
        <f>F326</f>
        <v>3740.9</v>
      </c>
      <c r="G325" s="15">
        <v>0</v>
      </c>
      <c r="H325" s="15">
        <v>0</v>
      </c>
    </row>
    <row r="326" spans="1:8" ht="33.75" customHeight="1" x14ac:dyDescent="0.25">
      <c r="A326" s="12" t="s">
        <v>384</v>
      </c>
      <c r="B326" s="13" t="s">
        <v>383</v>
      </c>
      <c r="C326" s="14" t="s">
        <v>54</v>
      </c>
      <c r="D326" s="13" t="s">
        <v>339</v>
      </c>
      <c r="E326" s="13" t="s">
        <v>38</v>
      </c>
      <c r="F326" s="15">
        <v>3740.9</v>
      </c>
      <c r="G326" s="15">
        <v>0</v>
      </c>
      <c r="H326" s="15">
        <v>0</v>
      </c>
    </row>
    <row r="327" spans="1:8" ht="31.5" x14ac:dyDescent="0.25">
      <c r="A327" s="17" t="s">
        <v>385</v>
      </c>
      <c r="B327" s="18" t="s">
        <v>386</v>
      </c>
      <c r="C327" s="19"/>
      <c r="D327" s="18"/>
      <c r="E327" s="18"/>
      <c r="F327" s="20">
        <f>F328</f>
        <v>100</v>
      </c>
      <c r="G327" s="20">
        <v>0</v>
      </c>
      <c r="H327" s="20">
        <v>0</v>
      </c>
    </row>
    <row r="328" spans="1:8" ht="15.75" x14ac:dyDescent="0.25">
      <c r="A328" s="12" t="s">
        <v>20</v>
      </c>
      <c r="B328" s="13" t="s">
        <v>387</v>
      </c>
      <c r="C328" s="14"/>
      <c r="D328" s="13"/>
      <c r="E328" s="13"/>
      <c r="F328" s="15">
        <f>F329</f>
        <v>100</v>
      </c>
      <c r="G328" s="15">
        <v>0</v>
      </c>
      <c r="H328" s="15">
        <v>0</v>
      </c>
    </row>
    <row r="329" spans="1:8" ht="15.75" x14ac:dyDescent="0.25">
      <c r="A329" s="12" t="s">
        <v>167</v>
      </c>
      <c r="B329" s="13" t="s">
        <v>388</v>
      </c>
      <c r="C329" s="14"/>
      <c r="D329" s="13"/>
      <c r="E329" s="13"/>
      <c r="F329" s="15">
        <f>F330</f>
        <v>100</v>
      </c>
      <c r="G329" s="15">
        <v>0</v>
      </c>
      <c r="H329" s="15">
        <v>0</v>
      </c>
    </row>
    <row r="330" spans="1:8" ht="63" x14ac:dyDescent="0.25">
      <c r="A330" s="12" t="s">
        <v>169</v>
      </c>
      <c r="B330" s="13" t="s">
        <v>388</v>
      </c>
      <c r="C330" s="14" t="s">
        <v>25</v>
      </c>
      <c r="D330" s="13" t="s">
        <v>34</v>
      </c>
      <c r="E330" s="13" t="s">
        <v>332</v>
      </c>
      <c r="F330" s="15">
        <v>100</v>
      </c>
      <c r="G330" s="15">
        <v>0</v>
      </c>
      <c r="H330" s="15">
        <v>0</v>
      </c>
    </row>
    <row r="331" spans="1:8" ht="31.5" x14ac:dyDescent="0.25">
      <c r="A331" s="17" t="s">
        <v>389</v>
      </c>
      <c r="B331" s="18" t="s">
        <v>390</v>
      </c>
      <c r="C331" s="19"/>
      <c r="D331" s="18"/>
      <c r="E331" s="18"/>
      <c r="F331" s="20">
        <f>F332</f>
        <v>1173</v>
      </c>
      <c r="G331" s="20">
        <v>0</v>
      </c>
      <c r="H331" s="20">
        <v>0</v>
      </c>
    </row>
    <row r="332" spans="1:8" ht="15.75" x14ac:dyDescent="0.25">
      <c r="A332" s="12" t="s">
        <v>20</v>
      </c>
      <c r="B332" s="13" t="s">
        <v>391</v>
      </c>
      <c r="C332" s="14"/>
      <c r="D332" s="13"/>
      <c r="E332" s="13"/>
      <c r="F332" s="15">
        <f>F333</f>
        <v>1173</v>
      </c>
      <c r="G332" s="15">
        <v>0</v>
      </c>
      <c r="H332" s="15">
        <v>0</v>
      </c>
    </row>
    <row r="333" spans="1:8" ht="15.75" x14ac:dyDescent="0.25">
      <c r="A333" s="12" t="s">
        <v>392</v>
      </c>
      <c r="B333" s="13" t="s">
        <v>393</v>
      </c>
      <c r="C333" s="14"/>
      <c r="D333" s="13"/>
      <c r="E333" s="13"/>
      <c r="F333" s="15">
        <f>F334</f>
        <v>1173</v>
      </c>
      <c r="G333" s="15">
        <v>0</v>
      </c>
      <c r="H333" s="15">
        <v>0</v>
      </c>
    </row>
    <row r="334" spans="1:8" ht="31.5" x14ac:dyDescent="0.25">
      <c r="A334" s="12" t="s">
        <v>394</v>
      </c>
      <c r="B334" s="13" t="s">
        <v>393</v>
      </c>
      <c r="C334" s="14" t="s">
        <v>54</v>
      </c>
      <c r="D334" s="13" t="s">
        <v>19</v>
      </c>
      <c r="E334" s="13" t="s">
        <v>395</v>
      </c>
      <c r="F334" s="15">
        <v>1173</v>
      </c>
      <c r="G334" s="15">
        <v>0</v>
      </c>
      <c r="H334" s="15">
        <v>0</v>
      </c>
    </row>
    <row r="335" spans="1:8" ht="37.5" customHeight="1" x14ac:dyDescent="0.25">
      <c r="A335" s="17" t="s">
        <v>396</v>
      </c>
      <c r="B335" s="18" t="s">
        <v>397</v>
      </c>
      <c r="C335" s="19"/>
      <c r="D335" s="18"/>
      <c r="E335" s="18"/>
      <c r="F335" s="33">
        <f>F336+F339+F346+F349</f>
        <v>8072.1</v>
      </c>
      <c r="G335" s="33">
        <f t="shared" ref="G335:H335" si="95">G336+G339+G346+G349</f>
        <v>5574.5</v>
      </c>
      <c r="H335" s="33">
        <f t="shared" si="95"/>
        <v>4914.8</v>
      </c>
    </row>
    <row r="336" spans="1:8" ht="15.75" x14ac:dyDescent="0.25">
      <c r="A336" s="12" t="s">
        <v>167</v>
      </c>
      <c r="B336" s="13" t="s">
        <v>398</v>
      </c>
      <c r="C336" s="14"/>
      <c r="D336" s="13"/>
      <c r="E336" s="13"/>
      <c r="F336" s="34">
        <f>F337+F338</f>
        <v>5039</v>
      </c>
      <c r="G336" s="34">
        <f t="shared" ref="G336:H336" si="96">G337+G338</f>
        <v>5039.3</v>
      </c>
      <c r="H336" s="34">
        <f t="shared" si="96"/>
        <v>4379.6000000000004</v>
      </c>
    </row>
    <row r="337" spans="1:8" ht="63" x14ac:dyDescent="0.25">
      <c r="A337" s="12" t="s">
        <v>169</v>
      </c>
      <c r="B337" s="13" t="s">
        <v>398</v>
      </c>
      <c r="C337" s="14" t="s">
        <v>25</v>
      </c>
      <c r="D337" s="13" t="s">
        <v>34</v>
      </c>
      <c r="E337" s="13" t="s">
        <v>332</v>
      </c>
      <c r="F337" s="34">
        <v>4218.8</v>
      </c>
      <c r="G337" s="34">
        <v>4215.8</v>
      </c>
      <c r="H337" s="34">
        <v>4215.8</v>
      </c>
    </row>
    <row r="338" spans="1:8" ht="31.5" x14ac:dyDescent="0.25">
      <c r="A338" s="12" t="s">
        <v>399</v>
      </c>
      <c r="B338" s="13" t="s">
        <v>398</v>
      </c>
      <c r="C338" s="14" t="s">
        <v>54</v>
      </c>
      <c r="D338" s="13" t="s">
        <v>34</v>
      </c>
      <c r="E338" s="13" t="s">
        <v>332</v>
      </c>
      <c r="F338" s="34">
        <v>820.2</v>
      </c>
      <c r="G338" s="34">
        <v>823.5</v>
      </c>
      <c r="H338" s="34">
        <v>163.80000000000001</v>
      </c>
    </row>
    <row r="339" spans="1:8" ht="15.75" x14ac:dyDescent="0.25">
      <c r="A339" s="12" t="s">
        <v>400</v>
      </c>
      <c r="B339" s="13" t="s">
        <v>401</v>
      </c>
      <c r="C339" s="14"/>
      <c r="D339" s="13"/>
      <c r="E339" s="13"/>
      <c r="F339" s="34">
        <f>F340+F342+F344</f>
        <v>1695.5</v>
      </c>
      <c r="G339" s="34">
        <v>0</v>
      </c>
      <c r="H339" s="34">
        <v>0</v>
      </c>
    </row>
    <row r="340" spans="1:8" ht="31.5" x14ac:dyDescent="0.25">
      <c r="A340" s="12" t="s">
        <v>402</v>
      </c>
      <c r="B340" s="13" t="s">
        <v>403</v>
      </c>
      <c r="C340" s="14"/>
      <c r="D340" s="13"/>
      <c r="E340" s="13"/>
      <c r="F340" s="34">
        <f>F341</f>
        <v>200</v>
      </c>
      <c r="G340" s="34">
        <v>0</v>
      </c>
      <c r="H340" s="34">
        <v>0</v>
      </c>
    </row>
    <row r="341" spans="1:8" ht="47.25" x14ac:dyDescent="0.25">
      <c r="A341" s="12" t="s">
        <v>404</v>
      </c>
      <c r="B341" s="13" t="s">
        <v>403</v>
      </c>
      <c r="C341" s="14" t="s">
        <v>54</v>
      </c>
      <c r="D341" s="13" t="s">
        <v>34</v>
      </c>
      <c r="E341" s="13" t="s">
        <v>332</v>
      </c>
      <c r="F341" s="34">
        <v>200</v>
      </c>
      <c r="G341" s="34">
        <v>0</v>
      </c>
      <c r="H341" s="34">
        <v>0</v>
      </c>
    </row>
    <row r="342" spans="1:8" ht="15.75" x14ac:dyDescent="0.25">
      <c r="A342" s="12" t="s">
        <v>405</v>
      </c>
      <c r="B342" s="13" t="s">
        <v>406</v>
      </c>
      <c r="C342" s="14"/>
      <c r="D342" s="13"/>
      <c r="E342" s="13"/>
      <c r="F342" s="34">
        <f>F343</f>
        <v>1207.5</v>
      </c>
      <c r="G342" s="34">
        <v>0</v>
      </c>
      <c r="H342" s="34">
        <v>0</v>
      </c>
    </row>
    <row r="343" spans="1:8" ht="31.5" x14ac:dyDescent="0.25">
      <c r="A343" s="12" t="s">
        <v>407</v>
      </c>
      <c r="B343" s="13" t="s">
        <v>406</v>
      </c>
      <c r="C343" s="14" t="s">
        <v>54</v>
      </c>
      <c r="D343" s="13" t="s">
        <v>34</v>
      </c>
      <c r="E343" s="13" t="s">
        <v>332</v>
      </c>
      <c r="F343" s="34">
        <v>1207.5</v>
      </c>
      <c r="G343" s="34">
        <v>0</v>
      </c>
      <c r="H343" s="34">
        <v>0</v>
      </c>
    </row>
    <row r="344" spans="1:8" ht="15.75" x14ac:dyDescent="0.25">
      <c r="A344" s="12" t="s">
        <v>408</v>
      </c>
      <c r="B344" s="13" t="s">
        <v>409</v>
      </c>
      <c r="C344" s="14"/>
      <c r="D344" s="13"/>
      <c r="E344" s="13"/>
      <c r="F344" s="34">
        <f>F345</f>
        <v>288</v>
      </c>
      <c r="G344" s="34">
        <v>0</v>
      </c>
      <c r="H344" s="34">
        <v>0</v>
      </c>
    </row>
    <row r="345" spans="1:8" ht="31.5" x14ac:dyDescent="0.25">
      <c r="A345" s="12" t="s">
        <v>410</v>
      </c>
      <c r="B345" s="13" t="s">
        <v>409</v>
      </c>
      <c r="C345" s="14" t="s">
        <v>54</v>
      </c>
      <c r="D345" s="13" t="s">
        <v>19</v>
      </c>
      <c r="E345" s="13" t="s">
        <v>395</v>
      </c>
      <c r="F345" s="34">
        <v>288</v>
      </c>
      <c r="G345" s="34">
        <v>0</v>
      </c>
      <c r="H345" s="34">
        <v>0</v>
      </c>
    </row>
    <row r="346" spans="1:8" ht="15.75" x14ac:dyDescent="0.25">
      <c r="A346" s="12" t="s">
        <v>411</v>
      </c>
      <c r="B346" s="13" t="s">
        <v>412</v>
      </c>
      <c r="C346" s="14"/>
      <c r="D346" s="13"/>
      <c r="E346" s="13"/>
      <c r="F346" s="34">
        <f>F347</f>
        <v>204.8</v>
      </c>
      <c r="G346" s="34">
        <f t="shared" ref="G346:H347" si="97">G347</f>
        <v>204.8</v>
      </c>
      <c r="H346" s="34">
        <f t="shared" si="97"/>
        <v>204.8</v>
      </c>
    </row>
    <row r="347" spans="1:8" ht="15.75" x14ac:dyDescent="0.25">
      <c r="A347" s="12" t="s">
        <v>167</v>
      </c>
      <c r="B347" s="13" t="s">
        <v>413</v>
      </c>
      <c r="C347" s="14"/>
      <c r="D347" s="13"/>
      <c r="E347" s="13"/>
      <c r="F347" s="34">
        <f>F348</f>
        <v>204.8</v>
      </c>
      <c r="G347" s="34">
        <f t="shared" si="97"/>
        <v>204.8</v>
      </c>
      <c r="H347" s="34">
        <f t="shared" si="97"/>
        <v>204.8</v>
      </c>
    </row>
    <row r="348" spans="1:8" ht="15.75" x14ac:dyDescent="0.25">
      <c r="A348" s="12" t="s">
        <v>295</v>
      </c>
      <c r="B348" s="13" t="s">
        <v>413</v>
      </c>
      <c r="C348" s="14" t="s">
        <v>33</v>
      </c>
      <c r="D348" s="13" t="s">
        <v>34</v>
      </c>
      <c r="E348" s="13" t="s">
        <v>332</v>
      </c>
      <c r="F348" s="34">
        <v>204.8</v>
      </c>
      <c r="G348" s="34">
        <v>204.8</v>
      </c>
      <c r="H348" s="34">
        <v>204.8</v>
      </c>
    </row>
    <row r="349" spans="1:8" ht="31.5" x14ac:dyDescent="0.25">
      <c r="A349" s="12" t="s">
        <v>414</v>
      </c>
      <c r="B349" s="13" t="s">
        <v>415</v>
      </c>
      <c r="C349" s="14"/>
      <c r="D349" s="13"/>
      <c r="E349" s="13"/>
      <c r="F349" s="34">
        <f>F350</f>
        <v>1132.8</v>
      </c>
      <c r="G349" s="34">
        <f t="shared" ref="G349:H349" si="98">G350</f>
        <v>330.4</v>
      </c>
      <c r="H349" s="34">
        <f t="shared" si="98"/>
        <v>330.4</v>
      </c>
    </row>
    <row r="350" spans="1:8" ht="15.75" x14ac:dyDescent="0.25">
      <c r="A350" s="12" t="s">
        <v>408</v>
      </c>
      <c r="B350" s="13" t="s">
        <v>416</v>
      </c>
      <c r="C350" s="14"/>
      <c r="D350" s="13"/>
      <c r="E350" s="13"/>
      <c r="F350" s="34">
        <f>F351+F353+F355+F357</f>
        <v>1132.8</v>
      </c>
      <c r="G350" s="34">
        <f t="shared" ref="G350:H350" si="99">G351+G353+G355+G357</f>
        <v>330.4</v>
      </c>
      <c r="H350" s="34">
        <f t="shared" si="99"/>
        <v>330.4</v>
      </c>
    </row>
    <row r="351" spans="1:8" ht="31.5" x14ac:dyDescent="0.25">
      <c r="A351" s="12" t="s">
        <v>417</v>
      </c>
      <c r="B351" s="13" t="s">
        <v>418</v>
      </c>
      <c r="C351" s="14"/>
      <c r="D351" s="13"/>
      <c r="E351" s="13"/>
      <c r="F351" s="34">
        <f>F352</f>
        <v>0</v>
      </c>
      <c r="G351" s="34">
        <f t="shared" ref="G351:H351" si="100">G352</f>
        <v>70</v>
      </c>
      <c r="H351" s="34">
        <f t="shared" si="100"/>
        <v>70</v>
      </c>
    </row>
    <row r="352" spans="1:8" ht="47.25" x14ac:dyDescent="0.25">
      <c r="A352" s="12" t="s">
        <v>419</v>
      </c>
      <c r="B352" s="13" t="s">
        <v>418</v>
      </c>
      <c r="C352" s="14" t="s">
        <v>54</v>
      </c>
      <c r="D352" s="13" t="s">
        <v>34</v>
      </c>
      <c r="E352" s="13" t="s">
        <v>332</v>
      </c>
      <c r="F352" s="34">
        <v>0</v>
      </c>
      <c r="G352" s="34">
        <v>70</v>
      </c>
      <c r="H352" s="34">
        <v>70</v>
      </c>
    </row>
    <row r="353" spans="1:8" ht="31.5" x14ac:dyDescent="0.25">
      <c r="A353" s="12" t="s">
        <v>420</v>
      </c>
      <c r="B353" s="13" t="s">
        <v>421</v>
      </c>
      <c r="C353" s="14"/>
      <c r="D353" s="13"/>
      <c r="E353" s="13"/>
      <c r="F353" s="34">
        <f>F354</f>
        <v>79</v>
      </c>
      <c r="G353" s="34">
        <f t="shared" ref="G353:H353" si="101">G354</f>
        <v>79</v>
      </c>
      <c r="H353" s="34">
        <f t="shared" si="101"/>
        <v>79</v>
      </c>
    </row>
    <row r="354" spans="1:8" ht="47.25" x14ac:dyDescent="0.25">
      <c r="A354" s="12" t="s">
        <v>422</v>
      </c>
      <c r="B354" s="13" t="s">
        <v>421</v>
      </c>
      <c r="C354" s="14" t="s">
        <v>54</v>
      </c>
      <c r="D354" s="13" t="s">
        <v>34</v>
      </c>
      <c r="E354" s="13" t="s">
        <v>332</v>
      </c>
      <c r="F354" s="34">
        <v>79</v>
      </c>
      <c r="G354" s="34">
        <v>79</v>
      </c>
      <c r="H354" s="34">
        <v>79</v>
      </c>
    </row>
    <row r="355" spans="1:8" ht="31.5" x14ac:dyDescent="0.25">
      <c r="A355" s="12" t="s">
        <v>423</v>
      </c>
      <c r="B355" s="13" t="s">
        <v>424</v>
      </c>
      <c r="C355" s="14"/>
      <c r="D355" s="13"/>
      <c r="E355" s="13"/>
      <c r="F355" s="34">
        <f>F356</f>
        <v>1043.8</v>
      </c>
      <c r="G355" s="34">
        <f t="shared" ref="G355:H355" si="102">G356</f>
        <v>181.4</v>
      </c>
      <c r="H355" s="34">
        <f t="shared" si="102"/>
        <v>181.4</v>
      </c>
    </row>
    <row r="356" spans="1:8" ht="47.25" x14ac:dyDescent="0.25">
      <c r="A356" s="12" t="s">
        <v>425</v>
      </c>
      <c r="B356" s="13" t="s">
        <v>424</v>
      </c>
      <c r="C356" s="14" t="s">
        <v>54</v>
      </c>
      <c r="D356" s="13" t="s">
        <v>34</v>
      </c>
      <c r="E356" s="13" t="s">
        <v>332</v>
      </c>
      <c r="F356" s="34">
        <v>1043.8</v>
      </c>
      <c r="G356" s="34">
        <v>181.4</v>
      </c>
      <c r="H356" s="34">
        <v>181.4</v>
      </c>
    </row>
    <row r="357" spans="1:8" ht="31.5" x14ac:dyDescent="0.25">
      <c r="A357" s="12" t="s">
        <v>426</v>
      </c>
      <c r="B357" s="13" t="s">
        <v>427</v>
      </c>
      <c r="C357" s="14"/>
      <c r="D357" s="13"/>
      <c r="E357" s="13"/>
      <c r="F357" s="34">
        <f>F358</f>
        <v>10</v>
      </c>
      <c r="G357" s="34">
        <v>0</v>
      </c>
      <c r="H357" s="34">
        <v>0</v>
      </c>
    </row>
    <row r="358" spans="1:8" ht="47.25" x14ac:dyDescent="0.25">
      <c r="A358" s="12" t="s">
        <v>428</v>
      </c>
      <c r="B358" s="13" t="s">
        <v>427</v>
      </c>
      <c r="C358" s="14" t="s">
        <v>54</v>
      </c>
      <c r="D358" s="13" t="s">
        <v>34</v>
      </c>
      <c r="E358" s="13" t="s">
        <v>332</v>
      </c>
      <c r="F358" s="34">
        <v>10</v>
      </c>
      <c r="G358" s="34">
        <v>0</v>
      </c>
      <c r="H358" s="34">
        <v>0</v>
      </c>
    </row>
    <row r="359" spans="1:8" s="24" customFormat="1" ht="31.5" x14ac:dyDescent="0.25">
      <c r="A359" s="21" t="s">
        <v>800</v>
      </c>
      <c r="B359" s="22" t="s">
        <v>801</v>
      </c>
      <c r="C359" s="23"/>
      <c r="D359" s="22"/>
      <c r="E359" s="22"/>
      <c r="F359" s="35">
        <f>F360</f>
        <v>550.9</v>
      </c>
      <c r="G359" s="35">
        <f t="shared" ref="G359:H359" si="103">G360</f>
        <v>0</v>
      </c>
      <c r="H359" s="35">
        <f t="shared" si="103"/>
        <v>0</v>
      </c>
    </row>
    <row r="360" spans="1:8" s="24" customFormat="1" ht="15.75" x14ac:dyDescent="0.25">
      <c r="A360" s="25" t="s">
        <v>802</v>
      </c>
      <c r="B360" s="26" t="s">
        <v>803</v>
      </c>
      <c r="C360" s="27"/>
      <c r="D360" s="26"/>
      <c r="E360" s="26"/>
      <c r="F360" s="36">
        <f>F361+F365+F363</f>
        <v>550.9</v>
      </c>
      <c r="G360" s="36">
        <f t="shared" ref="G360:H360" si="104">G361+G365</f>
        <v>0</v>
      </c>
      <c r="H360" s="36">
        <f t="shared" si="104"/>
        <v>0</v>
      </c>
    </row>
    <row r="361" spans="1:8" s="28" customFormat="1" ht="31.5" x14ac:dyDescent="0.25">
      <c r="A361" s="25" t="s">
        <v>690</v>
      </c>
      <c r="B361" s="26" t="s">
        <v>804</v>
      </c>
      <c r="C361" s="27"/>
      <c r="D361" s="26"/>
      <c r="E361" s="26"/>
      <c r="F361" s="36">
        <f>F362</f>
        <v>415.9</v>
      </c>
      <c r="G361" s="36">
        <f t="shared" ref="G361:H365" si="105">G362</f>
        <v>0</v>
      </c>
      <c r="H361" s="36">
        <f t="shared" si="105"/>
        <v>0</v>
      </c>
    </row>
    <row r="362" spans="1:8" s="32" customFormat="1" ht="33" customHeight="1" x14ac:dyDescent="0.25">
      <c r="A362" s="29" t="s">
        <v>692</v>
      </c>
      <c r="B362" s="30" t="s">
        <v>804</v>
      </c>
      <c r="C362" s="31">
        <v>500</v>
      </c>
      <c r="D362" s="30" t="s">
        <v>445</v>
      </c>
      <c r="E362" s="30" t="s">
        <v>38</v>
      </c>
      <c r="F362" s="37">
        <v>415.9</v>
      </c>
      <c r="G362" s="37">
        <v>0</v>
      </c>
      <c r="H362" s="37">
        <v>0</v>
      </c>
    </row>
    <row r="363" spans="1:8" s="28" customFormat="1" ht="31.5" x14ac:dyDescent="0.25">
      <c r="A363" s="25" t="s">
        <v>693</v>
      </c>
      <c r="B363" s="26" t="s">
        <v>895</v>
      </c>
      <c r="C363" s="27"/>
      <c r="D363" s="26"/>
      <c r="E363" s="26"/>
      <c r="F363" s="36">
        <f>F364</f>
        <v>35</v>
      </c>
      <c r="G363" s="36">
        <f t="shared" si="105"/>
        <v>0</v>
      </c>
      <c r="H363" s="36">
        <f t="shared" si="105"/>
        <v>0</v>
      </c>
    </row>
    <row r="364" spans="1:8" s="32" customFormat="1" ht="33" customHeight="1" x14ac:dyDescent="0.25">
      <c r="A364" s="29" t="s">
        <v>695</v>
      </c>
      <c r="B364" s="30" t="s">
        <v>895</v>
      </c>
      <c r="C364" s="31">
        <v>500</v>
      </c>
      <c r="D364" s="30" t="s">
        <v>445</v>
      </c>
      <c r="E364" s="30" t="s">
        <v>38</v>
      </c>
      <c r="F364" s="37">
        <v>35</v>
      </c>
      <c r="G364" s="37">
        <v>0</v>
      </c>
      <c r="H364" s="37">
        <v>0</v>
      </c>
    </row>
    <row r="365" spans="1:8" s="28" customFormat="1" ht="31.5" x14ac:dyDescent="0.25">
      <c r="A365" s="25" t="s">
        <v>657</v>
      </c>
      <c r="B365" s="26" t="s">
        <v>886</v>
      </c>
      <c r="C365" s="27"/>
      <c r="D365" s="26"/>
      <c r="E365" s="26"/>
      <c r="F365" s="36">
        <f>F366</f>
        <v>100</v>
      </c>
      <c r="G365" s="36">
        <f t="shared" si="105"/>
        <v>0</v>
      </c>
      <c r="H365" s="36">
        <f t="shared" si="105"/>
        <v>0</v>
      </c>
    </row>
    <row r="366" spans="1:8" s="32" customFormat="1" ht="33" customHeight="1" x14ac:dyDescent="0.25">
      <c r="A366" s="29" t="s">
        <v>659</v>
      </c>
      <c r="B366" s="30" t="s">
        <v>886</v>
      </c>
      <c r="C366" s="31">
        <v>500</v>
      </c>
      <c r="D366" s="30" t="s">
        <v>445</v>
      </c>
      <c r="E366" s="30" t="s">
        <v>38</v>
      </c>
      <c r="F366" s="37">
        <v>100</v>
      </c>
      <c r="G366" s="37">
        <v>0</v>
      </c>
      <c r="H366" s="37">
        <v>0</v>
      </c>
    </row>
    <row r="367" spans="1:8" ht="47.25" x14ac:dyDescent="0.25">
      <c r="A367" s="17" t="s">
        <v>429</v>
      </c>
      <c r="B367" s="18" t="s">
        <v>430</v>
      </c>
      <c r="C367" s="19"/>
      <c r="D367" s="18"/>
      <c r="E367" s="18"/>
      <c r="F367" s="33">
        <f>F368</f>
        <v>6443.5</v>
      </c>
      <c r="G367" s="33">
        <f t="shared" ref="G367:H369" si="106">G368</f>
        <v>5797.7</v>
      </c>
      <c r="H367" s="33">
        <f t="shared" si="106"/>
        <v>5194.8999999999996</v>
      </c>
    </row>
    <row r="368" spans="1:8" ht="31.5" x14ac:dyDescent="0.25">
      <c r="A368" s="12" t="s">
        <v>431</v>
      </c>
      <c r="B368" s="13" t="s">
        <v>432</v>
      </c>
      <c r="C368" s="14"/>
      <c r="D368" s="13"/>
      <c r="E368" s="13"/>
      <c r="F368" s="34">
        <f>F369</f>
        <v>6443.5</v>
      </c>
      <c r="G368" s="34">
        <f t="shared" si="106"/>
        <v>5797.7</v>
      </c>
      <c r="H368" s="34">
        <f t="shared" si="106"/>
        <v>5194.8999999999996</v>
      </c>
    </row>
    <row r="369" spans="1:8" ht="31.5" x14ac:dyDescent="0.25">
      <c r="A369" s="12" t="s">
        <v>433</v>
      </c>
      <c r="B369" s="13" t="s">
        <v>434</v>
      </c>
      <c r="C369" s="14"/>
      <c r="D369" s="13"/>
      <c r="E369" s="13"/>
      <c r="F369" s="34">
        <f>F370</f>
        <v>6443.5</v>
      </c>
      <c r="G369" s="34">
        <f t="shared" si="106"/>
        <v>5797.7</v>
      </c>
      <c r="H369" s="34">
        <f t="shared" si="106"/>
        <v>5194.8999999999996</v>
      </c>
    </row>
    <row r="370" spans="1:8" ht="47.25" x14ac:dyDescent="0.25">
      <c r="A370" s="12" t="s">
        <v>435</v>
      </c>
      <c r="B370" s="13" t="s">
        <v>434</v>
      </c>
      <c r="C370" s="14" t="s">
        <v>13</v>
      </c>
      <c r="D370" s="13" t="s">
        <v>14</v>
      </c>
      <c r="E370" s="13" t="s">
        <v>19</v>
      </c>
      <c r="F370" s="34">
        <v>6443.5</v>
      </c>
      <c r="G370" s="34">
        <v>5797.7</v>
      </c>
      <c r="H370" s="34">
        <v>5194.8999999999996</v>
      </c>
    </row>
    <row r="371" spans="1:8" ht="31.5" x14ac:dyDescent="0.25">
      <c r="A371" s="17" t="s">
        <v>436</v>
      </c>
      <c r="B371" s="18" t="s">
        <v>437</v>
      </c>
      <c r="C371" s="19"/>
      <c r="D371" s="18"/>
      <c r="E371" s="18"/>
      <c r="F371" s="33">
        <f>F372</f>
        <v>641.1</v>
      </c>
      <c r="G371" s="33">
        <f t="shared" ref="G371:H384" si="107">G372</f>
        <v>16878.599999999999</v>
      </c>
      <c r="H371" s="33">
        <f t="shared" si="107"/>
        <v>12264</v>
      </c>
    </row>
    <row r="372" spans="1:8" ht="15.75" x14ac:dyDescent="0.25">
      <c r="A372" s="12" t="s">
        <v>438</v>
      </c>
      <c r="B372" s="13" t="s">
        <v>439</v>
      </c>
      <c r="C372" s="14"/>
      <c r="D372" s="13"/>
      <c r="E372" s="13"/>
      <c r="F372" s="34">
        <f>F373</f>
        <v>641.1</v>
      </c>
      <c r="G372" s="34">
        <f t="shared" si="107"/>
        <v>16878.599999999999</v>
      </c>
      <c r="H372" s="34">
        <f t="shared" si="107"/>
        <v>12264</v>
      </c>
    </row>
    <row r="373" spans="1:8" ht="15.75" x14ac:dyDescent="0.25">
      <c r="A373" s="12" t="s">
        <v>440</v>
      </c>
      <c r="B373" s="13" t="s">
        <v>441</v>
      </c>
      <c r="C373" s="14"/>
      <c r="D373" s="13"/>
      <c r="E373" s="13"/>
      <c r="F373" s="34">
        <f>F374+F384+F376+F382+F378+F380</f>
        <v>641.1</v>
      </c>
      <c r="G373" s="34">
        <f t="shared" ref="G373:H373" si="108">G374+G384+G376+G382+G378</f>
        <v>16878.599999999999</v>
      </c>
      <c r="H373" s="34">
        <f t="shared" si="108"/>
        <v>12264</v>
      </c>
    </row>
    <row r="374" spans="1:8" ht="15.75" x14ac:dyDescent="0.25">
      <c r="A374" s="12" t="s">
        <v>465</v>
      </c>
      <c r="B374" s="13" t="s">
        <v>865</v>
      </c>
      <c r="C374" s="14"/>
      <c r="D374" s="13"/>
      <c r="E374" s="13"/>
      <c r="F374" s="34">
        <f>F375</f>
        <v>50</v>
      </c>
      <c r="G374" s="34">
        <f t="shared" si="107"/>
        <v>0</v>
      </c>
      <c r="H374" s="34">
        <f t="shared" si="107"/>
        <v>0</v>
      </c>
    </row>
    <row r="375" spans="1:8" ht="31.5" x14ac:dyDescent="0.25">
      <c r="A375" s="12" t="s">
        <v>466</v>
      </c>
      <c r="B375" s="13" t="s">
        <v>865</v>
      </c>
      <c r="C375" s="14" t="s">
        <v>54</v>
      </c>
      <c r="D375" s="13" t="s">
        <v>445</v>
      </c>
      <c r="E375" s="13" t="s">
        <v>15</v>
      </c>
      <c r="F375" s="34">
        <v>50</v>
      </c>
      <c r="G375" s="34">
        <v>0</v>
      </c>
      <c r="H375" s="34">
        <v>0</v>
      </c>
    </row>
    <row r="376" spans="1:8" s="28" customFormat="1" ht="31.5" x14ac:dyDescent="0.25">
      <c r="A376" s="25" t="s">
        <v>690</v>
      </c>
      <c r="B376" s="13" t="s">
        <v>887</v>
      </c>
      <c r="C376" s="27"/>
      <c r="D376" s="26"/>
      <c r="E376" s="26"/>
      <c r="F376" s="36">
        <f>F377</f>
        <v>200</v>
      </c>
      <c r="G376" s="36">
        <f t="shared" ref="G376:H382" si="109">G377</f>
        <v>0</v>
      </c>
      <c r="H376" s="36">
        <f t="shared" si="109"/>
        <v>0</v>
      </c>
    </row>
    <row r="377" spans="1:8" s="32" customFormat="1" ht="33" customHeight="1" x14ac:dyDescent="0.25">
      <c r="A377" s="29" t="s">
        <v>692</v>
      </c>
      <c r="B377" s="38" t="s">
        <v>887</v>
      </c>
      <c r="C377" s="31">
        <v>500</v>
      </c>
      <c r="D377" s="30" t="s">
        <v>445</v>
      </c>
      <c r="E377" s="30" t="s">
        <v>15</v>
      </c>
      <c r="F377" s="37">
        <v>200</v>
      </c>
      <c r="G377" s="37">
        <v>0</v>
      </c>
      <c r="H377" s="37">
        <v>0</v>
      </c>
    </row>
    <row r="378" spans="1:8" s="28" customFormat="1" ht="31.5" x14ac:dyDescent="0.25">
      <c r="A378" s="25" t="s">
        <v>693</v>
      </c>
      <c r="B378" s="13" t="s">
        <v>889</v>
      </c>
      <c r="C378" s="27"/>
      <c r="D378" s="26"/>
      <c r="E378" s="26"/>
      <c r="F378" s="36">
        <f>F379</f>
        <v>370</v>
      </c>
      <c r="G378" s="36">
        <f t="shared" si="109"/>
        <v>0</v>
      </c>
      <c r="H378" s="36">
        <f t="shared" si="109"/>
        <v>0</v>
      </c>
    </row>
    <row r="379" spans="1:8" s="32" customFormat="1" ht="33" customHeight="1" x14ac:dyDescent="0.25">
      <c r="A379" s="29" t="s">
        <v>695</v>
      </c>
      <c r="B379" s="38" t="s">
        <v>889</v>
      </c>
      <c r="C379" s="31">
        <v>500</v>
      </c>
      <c r="D379" s="30" t="s">
        <v>445</v>
      </c>
      <c r="E379" s="30" t="s">
        <v>15</v>
      </c>
      <c r="F379" s="37">
        <v>370</v>
      </c>
      <c r="G379" s="37">
        <v>0</v>
      </c>
      <c r="H379" s="37">
        <v>0</v>
      </c>
    </row>
    <row r="380" spans="1:8" s="28" customFormat="1" ht="31.5" x14ac:dyDescent="0.25">
      <c r="A380" s="25" t="s">
        <v>654</v>
      </c>
      <c r="B380" s="13" t="s">
        <v>896</v>
      </c>
      <c r="C380" s="27"/>
      <c r="D380" s="26"/>
      <c r="E380" s="26"/>
      <c r="F380" s="36">
        <f>F381</f>
        <v>11.9</v>
      </c>
      <c r="G380" s="36">
        <f t="shared" si="109"/>
        <v>0</v>
      </c>
      <c r="H380" s="36">
        <f t="shared" si="109"/>
        <v>0</v>
      </c>
    </row>
    <row r="381" spans="1:8" s="32" customFormat="1" ht="33" customHeight="1" x14ac:dyDescent="0.25">
      <c r="A381" s="29" t="s">
        <v>656</v>
      </c>
      <c r="B381" s="38" t="s">
        <v>896</v>
      </c>
      <c r="C381" s="31">
        <v>500</v>
      </c>
      <c r="D381" s="30" t="s">
        <v>445</v>
      </c>
      <c r="E381" s="30" t="s">
        <v>15</v>
      </c>
      <c r="F381" s="37">
        <v>11.9</v>
      </c>
      <c r="G381" s="37">
        <v>0</v>
      </c>
      <c r="H381" s="37">
        <v>0</v>
      </c>
    </row>
    <row r="382" spans="1:8" s="28" customFormat="1" ht="31.5" x14ac:dyDescent="0.25">
      <c r="A382" s="25" t="s">
        <v>657</v>
      </c>
      <c r="B382" s="13" t="s">
        <v>888</v>
      </c>
      <c r="C382" s="27"/>
      <c r="D382" s="26"/>
      <c r="E382" s="26"/>
      <c r="F382" s="36">
        <f>F383</f>
        <v>9.1999999999999993</v>
      </c>
      <c r="G382" s="36">
        <f t="shared" si="109"/>
        <v>0</v>
      </c>
      <c r="H382" s="36">
        <f t="shared" si="109"/>
        <v>0</v>
      </c>
    </row>
    <row r="383" spans="1:8" s="32" customFormat="1" ht="33" customHeight="1" x14ac:dyDescent="0.25">
      <c r="A383" s="29" t="s">
        <v>659</v>
      </c>
      <c r="B383" s="38" t="s">
        <v>888</v>
      </c>
      <c r="C383" s="31">
        <v>500</v>
      </c>
      <c r="D383" s="30" t="s">
        <v>445</v>
      </c>
      <c r="E383" s="30" t="s">
        <v>15</v>
      </c>
      <c r="F383" s="37">
        <v>9.1999999999999993</v>
      </c>
      <c r="G383" s="37">
        <v>0</v>
      </c>
      <c r="H383" s="37">
        <v>0</v>
      </c>
    </row>
    <row r="384" spans="1:8" ht="15.75" x14ac:dyDescent="0.25">
      <c r="A384" s="12" t="s">
        <v>442</v>
      </c>
      <c r="B384" s="13" t="s">
        <v>443</v>
      </c>
      <c r="C384" s="14"/>
      <c r="D384" s="13"/>
      <c r="E384" s="13"/>
      <c r="F384" s="34">
        <f>F385</f>
        <v>0</v>
      </c>
      <c r="G384" s="34">
        <f t="shared" si="107"/>
        <v>16878.599999999999</v>
      </c>
      <c r="H384" s="34">
        <f t="shared" si="107"/>
        <v>12264</v>
      </c>
    </row>
    <row r="385" spans="1:8" ht="31.5" x14ac:dyDescent="0.25">
      <c r="A385" s="12" t="s">
        <v>444</v>
      </c>
      <c r="B385" s="13" t="s">
        <v>443</v>
      </c>
      <c r="C385" s="14" t="s">
        <v>54</v>
      </c>
      <c r="D385" s="13" t="s">
        <v>445</v>
      </c>
      <c r="E385" s="13" t="s">
        <v>15</v>
      </c>
      <c r="F385" s="34">
        <v>0</v>
      </c>
      <c r="G385" s="34">
        <v>16878.599999999999</v>
      </c>
      <c r="H385" s="34">
        <v>12264</v>
      </c>
    </row>
    <row r="386" spans="1:8" ht="31.5" x14ac:dyDescent="0.25">
      <c r="A386" s="17" t="s">
        <v>446</v>
      </c>
      <c r="B386" s="18" t="s">
        <v>447</v>
      </c>
      <c r="C386" s="19"/>
      <c r="D386" s="18"/>
      <c r="E386" s="18"/>
      <c r="F386" s="33">
        <f>F387+F390+F393+F396</f>
        <v>68491.399999999994</v>
      </c>
      <c r="G386" s="33">
        <f t="shared" ref="G386:H386" si="110">G387+G390+G393+G396</f>
        <v>31237.599999999999</v>
      </c>
      <c r="H386" s="33">
        <f t="shared" si="110"/>
        <v>29664.799999999999</v>
      </c>
    </row>
    <row r="387" spans="1:8" ht="15.75" x14ac:dyDescent="0.25">
      <c r="A387" s="12" t="s">
        <v>448</v>
      </c>
      <c r="B387" s="13" t="s">
        <v>449</v>
      </c>
      <c r="C387" s="14"/>
      <c r="D387" s="13"/>
      <c r="E387" s="13"/>
      <c r="F387" s="34">
        <f>F388+F389</f>
        <v>7370.4000000000005</v>
      </c>
      <c r="G387" s="34">
        <f t="shared" ref="G387:H387" si="111">G388+G389</f>
        <v>6884.8</v>
      </c>
      <c r="H387" s="34">
        <f t="shared" si="111"/>
        <v>6288.7</v>
      </c>
    </row>
    <row r="388" spans="1:8" ht="63" x14ac:dyDescent="0.25">
      <c r="A388" s="12" t="s">
        <v>450</v>
      </c>
      <c r="B388" s="13" t="s">
        <v>449</v>
      </c>
      <c r="C388" s="14" t="s">
        <v>25</v>
      </c>
      <c r="D388" s="13" t="s">
        <v>34</v>
      </c>
      <c r="E388" s="13" t="s">
        <v>332</v>
      </c>
      <c r="F388" s="34">
        <v>6679.3</v>
      </c>
      <c r="G388" s="34">
        <v>6253.8</v>
      </c>
      <c r="H388" s="34">
        <v>6080.5</v>
      </c>
    </row>
    <row r="389" spans="1:8" ht="31.5" x14ac:dyDescent="0.25">
      <c r="A389" s="12" t="s">
        <v>451</v>
      </c>
      <c r="B389" s="13" t="s">
        <v>449</v>
      </c>
      <c r="C389" s="14" t="s">
        <v>54</v>
      </c>
      <c r="D389" s="13" t="s">
        <v>34</v>
      </c>
      <c r="E389" s="13" t="s">
        <v>332</v>
      </c>
      <c r="F389" s="34">
        <v>691.1</v>
      </c>
      <c r="G389" s="34">
        <v>631</v>
      </c>
      <c r="H389" s="34">
        <v>208.2</v>
      </c>
    </row>
    <row r="390" spans="1:8" ht="31.5" x14ac:dyDescent="0.25">
      <c r="A390" s="12" t="s">
        <v>452</v>
      </c>
      <c r="B390" s="13" t="s">
        <v>453</v>
      </c>
      <c r="C390" s="14"/>
      <c r="D390" s="13"/>
      <c r="E390" s="13"/>
      <c r="F390" s="34">
        <f>F391+F392</f>
        <v>62.6</v>
      </c>
      <c r="G390" s="34">
        <f t="shared" ref="G390:H390" si="112">G391+G392</f>
        <v>62.6</v>
      </c>
      <c r="H390" s="34">
        <f t="shared" si="112"/>
        <v>62.6</v>
      </c>
    </row>
    <row r="391" spans="1:8" ht="78.75" x14ac:dyDescent="0.25">
      <c r="A391" s="16" t="s">
        <v>454</v>
      </c>
      <c r="B391" s="13" t="s">
        <v>453</v>
      </c>
      <c r="C391" s="14" t="s">
        <v>25</v>
      </c>
      <c r="D391" s="13" t="s">
        <v>445</v>
      </c>
      <c r="E391" s="13" t="s">
        <v>445</v>
      </c>
      <c r="F391" s="34">
        <v>56</v>
      </c>
      <c r="G391" s="34">
        <v>56</v>
      </c>
      <c r="H391" s="34">
        <v>56</v>
      </c>
    </row>
    <row r="392" spans="1:8" ht="47.25" x14ac:dyDescent="0.25">
      <c r="A392" s="12" t="s">
        <v>455</v>
      </c>
      <c r="B392" s="13" t="s">
        <v>453</v>
      </c>
      <c r="C392" s="14" t="s">
        <v>54</v>
      </c>
      <c r="D392" s="13" t="s">
        <v>445</v>
      </c>
      <c r="E392" s="13" t="s">
        <v>445</v>
      </c>
      <c r="F392" s="34">
        <v>6.6</v>
      </c>
      <c r="G392" s="34">
        <v>6.6</v>
      </c>
      <c r="H392" s="34">
        <v>6.6</v>
      </c>
    </row>
    <row r="393" spans="1:8" ht="15.75" x14ac:dyDescent="0.25">
      <c r="A393" s="12" t="s">
        <v>457</v>
      </c>
      <c r="B393" s="13" t="s">
        <v>458</v>
      </c>
      <c r="C393" s="14"/>
      <c r="D393" s="13"/>
      <c r="E393" s="13"/>
      <c r="F393" s="34">
        <f>F394</f>
        <v>34.4</v>
      </c>
      <c r="G393" s="34">
        <f t="shared" ref="G393:H394" si="113">G394</f>
        <v>34.4</v>
      </c>
      <c r="H393" s="34">
        <f t="shared" si="113"/>
        <v>34.4</v>
      </c>
    </row>
    <row r="394" spans="1:8" ht="15.75" x14ac:dyDescent="0.25">
      <c r="A394" s="12" t="s">
        <v>448</v>
      </c>
      <c r="B394" s="13" t="s">
        <v>459</v>
      </c>
      <c r="C394" s="14"/>
      <c r="D394" s="13"/>
      <c r="E394" s="13"/>
      <c r="F394" s="34">
        <f>F395</f>
        <v>34.4</v>
      </c>
      <c r="G394" s="34">
        <f t="shared" si="113"/>
        <v>34.4</v>
      </c>
      <c r="H394" s="34">
        <f t="shared" si="113"/>
        <v>34.4</v>
      </c>
    </row>
    <row r="395" spans="1:8" ht="15.75" x14ac:dyDescent="0.25">
      <c r="A395" s="12" t="s">
        <v>460</v>
      </c>
      <c r="B395" s="13" t="s">
        <v>459</v>
      </c>
      <c r="C395" s="14" t="s">
        <v>33</v>
      </c>
      <c r="D395" s="13" t="s">
        <v>34</v>
      </c>
      <c r="E395" s="13" t="s">
        <v>332</v>
      </c>
      <c r="F395" s="34">
        <v>34.4</v>
      </c>
      <c r="G395" s="34">
        <v>34.4</v>
      </c>
      <c r="H395" s="34">
        <v>34.4</v>
      </c>
    </row>
    <row r="396" spans="1:8" ht="31.5" x14ac:dyDescent="0.25">
      <c r="A396" s="12" t="s">
        <v>461</v>
      </c>
      <c r="B396" s="13" t="s">
        <v>462</v>
      </c>
      <c r="C396" s="14"/>
      <c r="D396" s="13"/>
      <c r="E396" s="13"/>
      <c r="F396" s="34">
        <f>F397+F403</f>
        <v>61024</v>
      </c>
      <c r="G396" s="34">
        <f>G397+G403</f>
        <v>24255.8</v>
      </c>
      <c r="H396" s="34">
        <f>H397+H403</f>
        <v>23279.1</v>
      </c>
    </row>
    <row r="397" spans="1:8" ht="15.75" x14ac:dyDescent="0.25">
      <c r="A397" s="12" t="s">
        <v>463</v>
      </c>
      <c r="B397" s="13" t="s">
        <v>464</v>
      </c>
      <c r="C397" s="14"/>
      <c r="D397" s="13"/>
      <c r="E397" s="13"/>
      <c r="F397" s="34">
        <f>F398+F401</f>
        <v>61000</v>
      </c>
      <c r="G397" s="34">
        <f t="shared" ref="G397:H397" si="114">G398+G401</f>
        <v>24255.8</v>
      </c>
      <c r="H397" s="34">
        <f t="shared" si="114"/>
        <v>23279.1</v>
      </c>
    </row>
    <row r="398" spans="1:8" ht="15.75" x14ac:dyDescent="0.25">
      <c r="A398" s="12" t="s">
        <v>467</v>
      </c>
      <c r="B398" s="13" t="s">
        <v>468</v>
      </c>
      <c r="C398" s="14"/>
      <c r="D398" s="13"/>
      <c r="E398" s="13"/>
      <c r="F398" s="34">
        <f>F399+F400</f>
        <v>60000</v>
      </c>
      <c r="G398" s="34">
        <f t="shared" ref="G398:H398" si="115">G399+G400</f>
        <v>23255.8</v>
      </c>
      <c r="H398" s="34">
        <f t="shared" si="115"/>
        <v>23255.8</v>
      </c>
    </row>
    <row r="399" spans="1:8" ht="31.5" x14ac:dyDescent="0.25">
      <c r="A399" s="12" t="s">
        <v>469</v>
      </c>
      <c r="B399" s="13" t="s">
        <v>468</v>
      </c>
      <c r="C399" s="14">
        <v>200</v>
      </c>
      <c r="D399" s="13" t="s">
        <v>445</v>
      </c>
      <c r="E399" s="13" t="s">
        <v>38</v>
      </c>
      <c r="F399" s="34">
        <v>0</v>
      </c>
      <c r="G399" s="34">
        <v>23255.8</v>
      </c>
      <c r="H399" s="34">
        <v>23255.8</v>
      </c>
    </row>
    <row r="400" spans="1:8" ht="15.75" x14ac:dyDescent="0.25">
      <c r="A400" s="12" t="s">
        <v>814</v>
      </c>
      <c r="B400" s="13" t="s">
        <v>468</v>
      </c>
      <c r="C400" s="14">
        <v>500</v>
      </c>
      <c r="D400" s="13" t="s">
        <v>445</v>
      </c>
      <c r="E400" s="13" t="s">
        <v>38</v>
      </c>
      <c r="F400" s="34">
        <v>60000</v>
      </c>
      <c r="G400" s="34">
        <v>0</v>
      </c>
      <c r="H400" s="34">
        <v>0</v>
      </c>
    </row>
    <row r="401" spans="1:8" ht="15.75" x14ac:dyDescent="0.25">
      <c r="A401" s="12" t="s">
        <v>470</v>
      </c>
      <c r="B401" s="13" t="s">
        <v>471</v>
      </c>
      <c r="C401" s="14"/>
      <c r="D401" s="13"/>
      <c r="E401" s="13"/>
      <c r="F401" s="34">
        <f>F402</f>
        <v>1000</v>
      </c>
      <c r="G401" s="34">
        <f t="shared" ref="G401:H401" si="116">G402</f>
        <v>1000</v>
      </c>
      <c r="H401" s="34">
        <f t="shared" si="116"/>
        <v>23.3</v>
      </c>
    </row>
    <row r="402" spans="1:8" ht="31.5" x14ac:dyDescent="0.25">
      <c r="A402" s="12" t="s">
        <v>472</v>
      </c>
      <c r="B402" s="13" t="s">
        <v>471</v>
      </c>
      <c r="C402" s="14" t="s">
        <v>54</v>
      </c>
      <c r="D402" s="13" t="s">
        <v>445</v>
      </c>
      <c r="E402" s="13" t="s">
        <v>38</v>
      </c>
      <c r="F402" s="34">
        <v>1000</v>
      </c>
      <c r="G402" s="34">
        <v>1000</v>
      </c>
      <c r="H402" s="34">
        <v>23.3</v>
      </c>
    </row>
    <row r="403" spans="1:8" ht="15.75" x14ac:dyDescent="0.25">
      <c r="A403" s="12" t="s">
        <v>795</v>
      </c>
      <c r="B403" s="13" t="s">
        <v>796</v>
      </c>
      <c r="C403" s="14"/>
      <c r="D403" s="13"/>
      <c r="E403" s="13"/>
      <c r="F403" s="34">
        <f>F404</f>
        <v>24</v>
      </c>
      <c r="G403" s="34">
        <f t="shared" ref="G403:H403" si="117">G404</f>
        <v>0</v>
      </c>
      <c r="H403" s="34">
        <f t="shared" si="117"/>
        <v>0</v>
      </c>
    </row>
    <row r="404" spans="1:8" ht="15.75" x14ac:dyDescent="0.25">
      <c r="A404" s="12" t="s">
        <v>797</v>
      </c>
      <c r="B404" s="13" t="s">
        <v>799</v>
      </c>
      <c r="C404" s="14"/>
      <c r="D404" s="13"/>
      <c r="E404" s="13"/>
      <c r="F404" s="34">
        <f>F405</f>
        <v>24</v>
      </c>
      <c r="G404" s="34">
        <f t="shared" ref="G404:H404" si="118">G405</f>
        <v>0</v>
      </c>
      <c r="H404" s="34">
        <f t="shared" si="118"/>
        <v>0</v>
      </c>
    </row>
    <row r="405" spans="1:8" ht="31.5" x14ac:dyDescent="0.25">
      <c r="A405" s="12" t="s">
        <v>798</v>
      </c>
      <c r="B405" s="13" t="s">
        <v>799</v>
      </c>
      <c r="C405" s="14" t="s">
        <v>54</v>
      </c>
      <c r="D405" s="13" t="s">
        <v>445</v>
      </c>
      <c r="E405" s="13" t="s">
        <v>34</v>
      </c>
      <c r="F405" s="34">
        <v>24</v>
      </c>
      <c r="G405" s="34">
        <v>0</v>
      </c>
      <c r="H405" s="34">
        <v>0</v>
      </c>
    </row>
    <row r="406" spans="1:8" ht="31.5" x14ac:dyDescent="0.25">
      <c r="A406" s="17" t="s">
        <v>473</v>
      </c>
      <c r="B406" s="18" t="s">
        <v>474</v>
      </c>
      <c r="C406" s="19"/>
      <c r="D406" s="18"/>
      <c r="E406" s="18"/>
      <c r="F406" s="33">
        <f>F407</f>
        <v>22479.200000000001</v>
      </c>
      <c r="G406" s="33">
        <f t="shared" ref="G406:H408" si="119">G407</f>
        <v>17983.3</v>
      </c>
      <c r="H406" s="33">
        <f t="shared" si="119"/>
        <v>17983.3</v>
      </c>
    </row>
    <row r="407" spans="1:8" ht="15.75" x14ac:dyDescent="0.25">
      <c r="A407" s="12" t="s">
        <v>475</v>
      </c>
      <c r="B407" s="13" t="s">
        <v>476</v>
      </c>
      <c r="C407" s="14"/>
      <c r="D407" s="13"/>
      <c r="E407" s="13"/>
      <c r="F407" s="34">
        <f>F408</f>
        <v>22479.200000000001</v>
      </c>
      <c r="G407" s="34">
        <f t="shared" si="119"/>
        <v>17983.3</v>
      </c>
      <c r="H407" s="34">
        <f t="shared" si="119"/>
        <v>17983.3</v>
      </c>
    </row>
    <row r="408" spans="1:8" ht="15.75" x14ac:dyDescent="0.25">
      <c r="A408" s="12" t="s">
        <v>477</v>
      </c>
      <c r="B408" s="13" t="s">
        <v>478</v>
      </c>
      <c r="C408" s="14"/>
      <c r="D408" s="13"/>
      <c r="E408" s="13"/>
      <c r="F408" s="34">
        <f>F409</f>
        <v>22479.200000000001</v>
      </c>
      <c r="G408" s="34">
        <f t="shared" si="119"/>
        <v>17983.3</v>
      </c>
      <c r="H408" s="34">
        <f t="shared" si="119"/>
        <v>17983.3</v>
      </c>
    </row>
    <row r="409" spans="1:8" ht="15.75" x14ac:dyDescent="0.25">
      <c r="A409" s="12" t="s">
        <v>479</v>
      </c>
      <c r="B409" s="13" t="s">
        <v>478</v>
      </c>
      <c r="C409" s="14" t="s">
        <v>106</v>
      </c>
      <c r="D409" s="13" t="s">
        <v>480</v>
      </c>
      <c r="E409" s="13" t="s">
        <v>34</v>
      </c>
      <c r="F409" s="34">
        <v>22479.200000000001</v>
      </c>
      <c r="G409" s="34">
        <v>17983.3</v>
      </c>
      <c r="H409" s="34">
        <v>17983.3</v>
      </c>
    </row>
    <row r="410" spans="1:8" ht="47.25" x14ac:dyDescent="0.25">
      <c r="A410" s="17" t="s">
        <v>481</v>
      </c>
      <c r="B410" s="18" t="s">
        <v>482</v>
      </c>
      <c r="C410" s="19"/>
      <c r="D410" s="18"/>
      <c r="E410" s="18"/>
      <c r="F410" s="33">
        <f>F411</f>
        <v>54383.4</v>
      </c>
      <c r="G410" s="33">
        <f t="shared" ref="G410:H412" si="120">G411</f>
        <v>39226</v>
      </c>
      <c r="H410" s="33">
        <f t="shared" si="120"/>
        <v>39559.1</v>
      </c>
    </row>
    <row r="411" spans="1:8" ht="15.75" x14ac:dyDescent="0.25">
      <c r="A411" s="12" t="s">
        <v>483</v>
      </c>
      <c r="B411" s="13" t="s">
        <v>484</v>
      </c>
      <c r="C411" s="14"/>
      <c r="D411" s="13"/>
      <c r="E411" s="13"/>
      <c r="F411" s="34">
        <f>F412</f>
        <v>54383.4</v>
      </c>
      <c r="G411" s="34">
        <f t="shared" si="120"/>
        <v>39226</v>
      </c>
      <c r="H411" s="34">
        <f t="shared" si="120"/>
        <v>39559.1</v>
      </c>
    </row>
    <row r="412" spans="1:8" ht="15.75" x14ac:dyDescent="0.25">
      <c r="A412" s="12" t="s">
        <v>485</v>
      </c>
      <c r="B412" s="13" t="s">
        <v>486</v>
      </c>
      <c r="C412" s="14"/>
      <c r="D412" s="13"/>
      <c r="E412" s="13"/>
      <c r="F412" s="34">
        <f>F413</f>
        <v>54383.4</v>
      </c>
      <c r="G412" s="34">
        <f t="shared" si="120"/>
        <v>39226</v>
      </c>
      <c r="H412" s="34">
        <f t="shared" si="120"/>
        <v>39559.1</v>
      </c>
    </row>
    <row r="413" spans="1:8" ht="31.5" x14ac:dyDescent="0.25">
      <c r="A413" s="12" t="s">
        <v>487</v>
      </c>
      <c r="B413" s="13" t="s">
        <v>486</v>
      </c>
      <c r="C413" s="14" t="s">
        <v>106</v>
      </c>
      <c r="D413" s="13" t="s">
        <v>480</v>
      </c>
      <c r="E413" s="13" t="s">
        <v>15</v>
      </c>
      <c r="F413" s="34">
        <v>54383.4</v>
      </c>
      <c r="G413" s="34">
        <v>39226</v>
      </c>
      <c r="H413" s="34">
        <v>39559.1</v>
      </c>
    </row>
    <row r="414" spans="1:8" ht="31.5" x14ac:dyDescent="0.25">
      <c r="A414" s="17" t="s">
        <v>488</v>
      </c>
      <c r="B414" s="18" t="s">
        <v>489</v>
      </c>
      <c r="C414" s="19"/>
      <c r="D414" s="18"/>
      <c r="E414" s="18"/>
      <c r="F414" s="33">
        <f>F415</f>
        <v>286</v>
      </c>
      <c r="G414" s="33">
        <f t="shared" ref="G414:H415" si="121">G415</f>
        <v>286</v>
      </c>
      <c r="H414" s="33">
        <f t="shared" si="121"/>
        <v>286</v>
      </c>
    </row>
    <row r="415" spans="1:8" ht="15.75" x14ac:dyDescent="0.25">
      <c r="A415" s="12" t="s">
        <v>490</v>
      </c>
      <c r="B415" s="13" t="s">
        <v>491</v>
      </c>
      <c r="C415" s="14"/>
      <c r="D415" s="13"/>
      <c r="E415" s="13"/>
      <c r="F415" s="34">
        <f>F416</f>
        <v>286</v>
      </c>
      <c r="G415" s="34">
        <f t="shared" si="121"/>
        <v>286</v>
      </c>
      <c r="H415" s="34">
        <f t="shared" si="121"/>
        <v>286</v>
      </c>
    </row>
    <row r="416" spans="1:8" ht="15.75" x14ac:dyDescent="0.25">
      <c r="A416" s="12" t="s">
        <v>492</v>
      </c>
      <c r="B416" s="13" t="s">
        <v>493</v>
      </c>
      <c r="C416" s="14"/>
      <c r="D416" s="13"/>
      <c r="E416" s="13"/>
      <c r="F416" s="34">
        <f>F417+F418</f>
        <v>286</v>
      </c>
      <c r="G416" s="34">
        <f t="shared" ref="G416:H416" si="122">G419+G420</f>
        <v>286</v>
      </c>
      <c r="H416" s="34">
        <f t="shared" si="122"/>
        <v>286</v>
      </c>
    </row>
    <row r="417" spans="1:8" ht="31.5" x14ac:dyDescent="0.25">
      <c r="A417" s="12" t="s">
        <v>494</v>
      </c>
      <c r="B417" s="13" t="s">
        <v>493</v>
      </c>
      <c r="C417" s="14">
        <v>200</v>
      </c>
      <c r="D417" s="13" t="s">
        <v>26</v>
      </c>
      <c r="E417" s="13" t="s">
        <v>26</v>
      </c>
      <c r="F417" s="34">
        <v>193.5</v>
      </c>
      <c r="G417" s="34"/>
      <c r="H417" s="34"/>
    </row>
    <row r="418" spans="1:8" ht="31.5" x14ac:dyDescent="0.25">
      <c r="A418" s="12" t="s">
        <v>495</v>
      </c>
      <c r="B418" s="13" t="s">
        <v>493</v>
      </c>
      <c r="C418" s="14">
        <v>300</v>
      </c>
      <c r="D418" s="13" t="s">
        <v>26</v>
      </c>
      <c r="E418" s="13" t="s">
        <v>26</v>
      </c>
      <c r="F418" s="34">
        <v>92.5</v>
      </c>
      <c r="G418" s="34"/>
      <c r="H418" s="34"/>
    </row>
    <row r="419" spans="1:8" ht="31.5" x14ac:dyDescent="0.25">
      <c r="A419" s="12" t="s">
        <v>494</v>
      </c>
      <c r="B419" s="13" t="s">
        <v>493</v>
      </c>
      <c r="C419" s="14" t="s">
        <v>54</v>
      </c>
      <c r="D419" s="13" t="s">
        <v>26</v>
      </c>
      <c r="E419" s="13" t="s">
        <v>27</v>
      </c>
      <c r="F419" s="15"/>
      <c r="G419" s="15">
        <v>86</v>
      </c>
      <c r="H419" s="15">
        <v>86</v>
      </c>
    </row>
    <row r="420" spans="1:8" ht="31.5" x14ac:dyDescent="0.25">
      <c r="A420" s="12" t="s">
        <v>495</v>
      </c>
      <c r="B420" s="13" t="s">
        <v>493</v>
      </c>
      <c r="C420" s="14" t="s">
        <v>13</v>
      </c>
      <c r="D420" s="13" t="s">
        <v>26</v>
      </c>
      <c r="E420" s="13" t="s">
        <v>27</v>
      </c>
      <c r="F420" s="15"/>
      <c r="G420" s="15">
        <v>200</v>
      </c>
      <c r="H420" s="15">
        <v>200</v>
      </c>
    </row>
    <row r="421" spans="1:8" ht="31.5" x14ac:dyDescent="0.25">
      <c r="A421" s="17" t="s">
        <v>496</v>
      </c>
      <c r="B421" s="18" t="s">
        <v>497</v>
      </c>
      <c r="C421" s="19"/>
      <c r="D421" s="18"/>
      <c r="E421" s="18"/>
      <c r="F421" s="20">
        <f>F422+F426+F447+F454+F457</f>
        <v>50300.800000000003</v>
      </c>
      <c r="G421" s="20">
        <f>G422+G426+G447+G454+G457</f>
        <v>44494.799999999996</v>
      </c>
      <c r="H421" s="20">
        <f>H422+H426+H447+H454+H457</f>
        <v>48503.599999999991</v>
      </c>
    </row>
    <row r="422" spans="1:8" ht="15.75" x14ac:dyDescent="0.25">
      <c r="A422" s="12" t="s">
        <v>20</v>
      </c>
      <c r="B422" s="13" t="s">
        <v>498</v>
      </c>
      <c r="C422" s="14"/>
      <c r="D422" s="13"/>
      <c r="E422" s="13"/>
      <c r="F422" s="15">
        <f>F423</f>
        <v>550</v>
      </c>
      <c r="G422" s="15">
        <v>0</v>
      </c>
      <c r="H422" s="15">
        <v>0</v>
      </c>
    </row>
    <row r="423" spans="1:8" ht="31.5" x14ac:dyDescent="0.25">
      <c r="A423" s="12" t="s">
        <v>499</v>
      </c>
      <c r="B423" s="13" t="s">
        <v>500</v>
      </c>
      <c r="C423" s="14"/>
      <c r="D423" s="13"/>
      <c r="E423" s="13"/>
      <c r="F423" s="15">
        <f>F424+F425</f>
        <v>550</v>
      </c>
      <c r="G423" s="15">
        <v>0</v>
      </c>
      <c r="H423" s="15">
        <v>0</v>
      </c>
    </row>
    <row r="424" spans="1:8" ht="47.25" x14ac:dyDescent="0.25">
      <c r="A424" s="12" t="s">
        <v>501</v>
      </c>
      <c r="B424" s="13" t="s">
        <v>500</v>
      </c>
      <c r="C424" s="14" t="s">
        <v>54</v>
      </c>
      <c r="D424" s="13" t="s">
        <v>26</v>
      </c>
      <c r="E424" s="13" t="s">
        <v>38</v>
      </c>
      <c r="F424" s="15">
        <v>200</v>
      </c>
      <c r="G424" s="15">
        <v>0</v>
      </c>
      <c r="H424" s="15">
        <v>0</v>
      </c>
    </row>
    <row r="425" spans="1:8" ht="47.25" x14ac:dyDescent="0.25">
      <c r="A425" s="12" t="s">
        <v>502</v>
      </c>
      <c r="B425" s="13" t="s">
        <v>500</v>
      </c>
      <c r="C425" s="14" t="s">
        <v>13</v>
      </c>
      <c r="D425" s="13" t="s">
        <v>26</v>
      </c>
      <c r="E425" s="13" t="s">
        <v>38</v>
      </c>
      <c r="F425" s="15">
        <v>350</v>
      </c>
      <c r="G425" s="15">
        <v>0</v>
      </c>
      <c r="H425" s="15">
        <v>0</v>
      </c>
    </row>
    <row r="426" spans="1:8" ht="15.75" x14ac:dyDescent="0.25">
      <c r="A426" s="12" t="s">
        <v>305</v>
      </c>
      <c r="B426" s="13" t="s">
        <v>503</v>
      </c>
      <c r="C426" s="14"/>
      <c r="D426" s="13"/>
      <c r="E426" s="13"/>
      <c r="F426" s="15">
        <f>F427+F429+F431+F435+F437+F439+F441+F443+F445+F433</f>
        <v>49336.600000000006</v>
      </c>
      <c r="G426" s="15">
        <f t="shared" ref="G426:H426" si="123">G427+G429+G431+G435+G437+G439+G441+G443+G445</f>
        <v>40733.199999999997</v>
      </c>
      <c r="H426" s="15">
        <f t="shared" si="123"/>
        <v>39401.999999999993</v>
      </c>
    </row>
    <row r="427" spans="1:8" ht="15.75" x14ac:dyDescent="0.25">
      <c r="A427" s="12" t="s">
        <v>35</v>
      </c>
      <c r="B427" s="13" t="s">
        <v>504</v>
      </c>
      <c r="C427" s="14"/>
      <c r="D427" s="13"/>
      <c r="E427" s="13"/>
      <c r="F427" s="15">
        <f>F428</f>
        <v>295</v>
      </c>
      <c r="G427" s="15">
        <f t="shared" ref="G427:H427" si="124">G428</f>
        <v>0</v>
      </c>
      <c r="H427" s="15">
        <f t="shared" si="124"/>
        <v>0</v>
      </c>
    </row>
    <row r="428" spans="1:8" ht="31.5" x14ac:dyDescent="0.25">
      <c r="A428" s="12" t="s">
        <v>68</v>
      </c>
      <c r="B428" s="13" t="s">
        <v>504</v>
      </c>
      <c r="C428" s="14" t="s">
        <v>54</v>
      </c>
      <c r="D428" s="13" t="s">
        <v>26</v>
      </c>
      <c r="E428" s="13" t="s">
        <v>38</v>
      </c>
      <c r="F428" s="15">
        <v>295</v>
      </c>
      <c r="G428" s="15">
        <v>0</v>
      </c>
      <c r="H428" s="15">
        <v>0</v>
      </c>
    </row>
    <row r="429" spans="1:8" ht="31.5" x14ac:dyDescent="0.25">
      <c r="A429" s="12" t="s">
        <v>42</v>
      </c>
      <c r="B429" s="13" t="s">
        <v>805</v>
      </c>
      <c r="C429" s="14"/>
      <c r="D429" s="13"/>
      <c r="E429" s="13"/>
      <c r="F429" s="15">
        <f>F430</f>
        <v>55</v>
      </c>
      <c r="G429" s="15"/>
      <c r="H429" s="15"/>
    </row>
    <row r="430" spans="1:8" ht="47.25" x14ac:dyDescent="0.25">
      <c r="A430" s="12" t="s">
        <v>806</v>
      </c>
      <c r="B430" s="13" t="s">
        <v>805</v>
      </c>
      <c r="C430" s="14">
        <v>200</v>
      </c>
      <c r="D430" s="13" t="s">
        <v>26</v>
      </c>
      <c r="E430" s="13" t="s">
        <v>38</v>
      </c>
      <c r="F430" s="15">
        <v>55</v>
      </c>
      <c r="G430" s="15"/>
      <c r="H430" s="15"/>
    </row>
    <row r="431" spans="1:8" ht="47.25" x14ac:dyDescent="0.25">
      <c r="A431" s="12" t="s">
        <v>505</v>
      </c>
      <c r="B431" s="13" t="s">
        <v>506</v>
      </c>
      <c r="C431" s="14"/>
      <c r="D431" s="13"/>
      <c r="E431" s="13"/>
      <c r="F431" s="15">
        <f>F432</f>
        <v>16118.9</v>
      </c>
      <c r="G431" s="15">
        <f t="shared" ref="G431:H431" si="125">G432</f>
        <v>15858.9</v>
      </c>
      <c r="H431" s="15">
        <f t="shared" si="125"/>
        <v>15858.9</v>
      </c>
    </row>
    <row r="432" spans="1:8" ht="78.75" x14ac:dyDescent="0.25">
      <c r="A432" s="16" t="s">
        <v>507</v>
      </c>
      <c r="B432" s="13" t="s">
        <v>506</v>
      </c>
      <c r="C432" s="14" t="s">
        <v>25</v>
      </c>
      <c r="D432" s="13" t="s">
        <v>26</v>
      </c>
      <c r="E432" s="13" t="s">
        <v>38</v>
      </c>
      <c r="F432" s="15">
        <v>16118.9</v>
      </c>
      <c r="G432" s="15">
        <v>15858.9</v>
      </c>
      <c r="H432" s="15">
        <v>15858.9</v>
      </c>
    </row>
    <row r="433" spans="1:8" ht="31.5" x14ac:dyDescent="0.25">
      <c r="A433" s="16" t="s">
        <v>511</v>
      </c>
      <c r="B433" s="13" t="s">
        <v>810</v>
      </c>
      <c r="C433" s="14"/>
      <c r="D433" s="13"/>
      <c r="E433" s="13"/>
      <c r="F433" s="15">
        <f>F434</f>
        <v>8150.3</v>
      </c>
      <c r="G433" s="15"/>
      <c r="H433" s="15"/>
    </row>
    <row r="434" spans="1:8" ht="47.25" x14ac:dyDescent="0.25">
      <c r="A434" s="16" t="s">
        <v>512</v>
      </c>
      <c r="B434" s="13" t="s">
        <v>810</v>
      </c>
      <c r="C434" s="14">
        <v>200</v>
      </c>
      <c r="D434" s="13" t="s">
        <v>26</v>
      </c>
      <c r="E434" s="13" t="s">
        <v>38</v>
      </c>
      <c r="F434" s="15">
        <v>8150.3</v>
      </c>
      <c r="G434" s="15"/>
      <c r="H434" s="15"/>
    </row>
    <row r="435" spans="1:8" ht="31.5" x14ac:dyDescent="0.25">
      <c r="A435" s="12" t="s">
        <v>508</v>
      </c>
      <c r="B435" s="13" t="s">
        <v>807</v>
      </c>
      <c r="C435" s="14"/>
      <c r="D435" s="13"/>
      <c r="E435" s="13"/>
      <c r="F435" s="15">
        <f>F436</f>
        <v>17204.2</v>
      </c>
      <c r="G435" s="15">
        <f t="shared" ref="G435:H435" si="126">G436</f>
        <v>0</v>
      </c>
      <c r="H435" s="15">
        <f t="shared" si="126"/>
        <v>0</v>
      </c>
    </row>
    <row r="436" spans="1:8" ht="47.25" x14ac:dyDescent="0.25">
      <c r="A436" s="12" t="s">
        <v>510</v>
      </c>
      <c r="B436" s="13" t="s">
        <v>807</v>
      </c>
      <c r="C436" s="14" t="s">
        <v>54</v>
      </c>
      <c r="D436" s="13" t="s">
        <v>26</v>
      </c>
      <c r="E436" s="13" t="s">
        <v>38</v>
      </c>
      <c r="F436" s="15">
        <v>17204.2</v>
      </c>
      <c r="G436" s="15"/>
      <c r="H436" s="15"/>
    </row>
    <row r="437" spans="1:8" ht="31.5" x14ac:dyDescent="0.25">
      <c r="A437" s="12" t="s">
        <v>508</v>
      </c>
      <c r="B437" s="13" t="s">
        <v>509</v>
      </c>
      <c r="C437" s="14"/>
      <c r="D437" s="13"/>
      <c r="E437" s="13"/>
      <c r="F437" s="15"/>
      <c r="G437" s="15">
        <f>G438</f>
        <v>17996</v>
      </c>
      <c r="H437" s="15">
        <f>H438</f>
        <v>17345.3</v>
      </c>
    </row>
    <row r="438" spans="1:8" ht="47.25" x14ac:dyDescent="0.25">
      <c r="A438" s="12" t="s">
        <v>510</v>
      </c>
      <c r="B438" s="13" t="s">
        <v>509</v>
      </c>
      <c r="C438" s="14" t="s">
        <v>54</v>
      </c>
      <c r="D438" s="13" t="s">
        <v>26</v>
      </c>
      <c r="E438" s="13" t="s">
        <v>38</v>
      </c>
      <c r="F438" s="15"/>
      <c r="G438" s="15">
        <v>17996</v>
      </c>
      <c r="H438" s="15">
        <v>17345.3</v>
      </c>
    </row>
    <row r="439" spans="1:8" ht="15.75" x14ac:dyDescent="0.25">
      <c r="A439" s="12" t="s">
        <v>513</v>
      </c>
      <c r="B439" s="13" t="s">
        <v>514</v>
      </c>
      <c r="C439" s="14"/>
      <c r="D439" s="13"/>
      <c r="E439" s="13"/>
      <c r="F439" s="15">
        <f>F440</f>
        <v>880</v>
      </c>
      <c r="G439" s="15">
        <f t="shared" ref="G439:H439" si="127">G440</f>
        <v>880</v>
      </c>
      <c r="H439" s="15">
        <f t="shared" si="127"/>
        <v>880</v>
      </c>
    </row>
    <row r="440" spans="1:8" ht="31.5" x14ac:dyDescent="0.25">
      <c r="A440" s="12" t="s">
        <v>515</v>
      </c>
      <c r="B440" s="13" t="s">
        <v>514</v>
      </c>
      <c r="C440" s="14" t="s">
        <v>54</v>
      </c>
      <c r="D440" s="13" t="s">
        <v>26</v>
      </c>
      <c r="E440" s="13" t="s">
        <v>26</v>
      </c>
      <c r="F440" s="15">
        <v>880</v>
      </c>
      <c r="G440" s="15">
        <v>880</v>
      </c>
      <c r="H440" s="15">
        <v>880</v>
      </c>
    </row>
    <row r="441" spans="1:8" ht="31.5" x14ac:dyDescent="0.25">
      <c r="A441" s="12" t="s">
        <v>516</v>
      </c>
      <c r="B441" s="13" t="s">
        <v>517</v>
      </c>
      <c r="C441" s="14"/>
      <c r="D441" s="13"/>
      <c r="E441" s="13"/>
      <c r="F441" s="15">
        <f>F442</f>
        <v>3689.6</v>
      </c>
      <c r="G441" s="15">
        <f t="shared" ref="G441:H441" si="128">G442</f>
        <v>2189.6</v>
      </c>
      <c r="H441" s="15">
        <f t="shared" si="128"/>
        <v>2189.6</v>
      </c>
    </row>
    <row r="442" spans="1:8" ht="47.25" x14ac:dyDescent="0.25">
      <c r="A442" s="12" t="s">
        <v>518</v>
      </c>
      <c r="B442" s="13" t="s">
        <v>517</v>
      </c>
      <c r="C442" s="14" t="s">
        <v>54</v>
      </c>
      <c r="D442" s="13" t="s">
        <v>26</v>
      </c>
      <c r="E442" s="13" t="s">
        <v>38</v>
      </c>
      <c r="F442" s="15">
        <v>3689.6</v>
      </c>
      <c r="G442" s="15">
        <v>2189.6</v>
      </c>
      <c r="H442" s="15">
        <v>2189.6</v>
      </c>
    </row>
    <row r="443" spans="1:8" ht="31.5" x14ac:dyDescent="0.25">
      <c r="A443" s="12" t="s">
        <v>519</v>
      </c>
      <c r="B443" s="13" t="s">
        <v>520</v>
      </c>
      <c r="C443" s="14"/>
      <c r="D443" s="13"/>
      <c r="E443" s="13"/>
      <c r="F443" s="15">
        <f>F444</f>
        <v>2943.6</v>
      </c>
      <c r="G443" s="15">
        <f t="shared" ref="G443:H443" si="129">G444</f>
        <v>2920.2</v>
      </c>
      <c r="H443" s="15">
        <f t="shared" si="129"/>
        <v>2334.6999999999998</v>
      </c>
    </row>
    <row r="444" spans="1:8" ht="47.25" x14ac:dyDescent="0.25">
      <c r="A444" s="12" t="s">
        <v>521</v>
      </c>
      <c r="B444" s="13" t="s">
        <v>520</v>
      </c>
      <c r="C444" s="14" t="s">
        <v>54</v>
      </c>
      <c r="D444" s="13" t="s">
        <v>26</v>
      </c>
      <c r="E444" s="13" t="s">
        <v>38</v>
      </c>
      <c r="F444" s="15">
        <v>2943.6</v>
      </c>
      <c r="G444" s="15">
        <v>2920.2</v>
      </c>
      <c r="H444" s="15">
        <v>2334.6999999999998</v>
      </c>
    </row>
    <row r="445" spans="1:8" ht="31.5" x14ac:dyDescent="0.25">
      <c r="A445" s="12" t="s">
        <v>522</v>
      </c>
      <c r="B445" s="13" t="s">
        <v>523</v>
      </c>
      <c r="C445" s="14"/>
      <c r="D445" s="13"/>
      <c r="E445" s="13"/>
      <c r="F445" s="15">
        <f>F446</f>
        <v>0</v>
      </c>
      <c r="G445" s="15">
        <f t="shared" ref="G445:H445" si="130">G446</f>
        <v>888.5</v>
      </c>
      <c r="H445" s="15">
        <f t="shared" si="130"/>
        <v>793.5</v>
      </c>
    </row>
    <row r="446" spans="1:8" ht="47.25" x14ac:dyDescent="0.25">
      <c r="A446" s="12" t="s">
        <v>524</v>
      </c>
      <c r="B446" s="13" t="s">
        <v>523</v>
      </c>
      <c r="C446" s="14" t="s">
        <v>54</v>
      </c>
      <c r="D446" s="13" t="s">
        <v>26</v>
      </c>
      <c r="E446" s="13" t="s">
        <v>38</v>
      </c>
      <c r="F446" s="15">
        <v>0</v>
      </c>
      <c r="G446" s="15">
        <v>888.5</v>
      </c>
      <c r="H446" s="15">
        <v>793.5</v>
      </c>
    </row>
    <row r="447" spans="1:8" ht="15.75" x14ac:dyDescent="0.25">
      <c r="A447" s="12" t="s">
        <v>525</v>
      </c>
      <c r="B447" s="13" t="s">
        <v>526</v>
      </c>
      <c r="C447" s="14"/>
      <c r="D447" s="13"/>
      <c r="E447" s="13"/>
      <c r="F447" s="15">
        <f>F448+F450+F452</f>
        <v>76.599999999999994</v>
      </c>
      <c r="G447" s="15">
        <f t="shared" ref="G447:H447" si="131">G448+G450+G452</f>
        <v>2946.6</v>
      </c>
      <c r="H447" s="15">
        <f t="shared" si="131"/>
        <v>9101.6</v>
      </c>
    </row>
    <row r="448" spans="1:8" ht="31.5" x14ac:dyDescent="0.25">
      <c r="A448" s="12" t="s">
        <v>527</v>
      </c>
      <c r="B448" s="13" t="s">
        <v>528</v>
      </c>
      <c r="C448" s="14"/>
      <c r="D448" s="13"/>
      <c r="E448" s="13"/>
      <c r="F448" s="15">
        <f>F449</f>
        <v>0</v>
      </c>
      <c r="G448" s="15">
        <f t="shared" ref="G448:H448" si="132">G449</f>
        <v>2870</v>
      </c>
      <c r="H448" s="15">
        <f t="shared" si="132"/>
        <v>1568.6</v>
      </c>
    </row>
    <row r="449" spans="1:8" ht="47.25" x14ac:dyDescent="0.25">
      <c r="A449" s="12" t="s">
        <v>529</v>
      </c>
      <c r="B449" s="13" t="s">
        <v>528</v>
      </c>
      <c r="C449" s="14" t="s">
        <v>54</v>
      </c>
      <c r="D449" s="13" t="s">
        <v>26</v>
      </c>
      <c r="E449" s="13" t="s">
        <v>38</v>
      </c>
      <c r="F449" s="15">
        <v>0</v>
      </c>
      <c r="G449" s="15">
        <v>2870</v>
      </c>
      <c r="H449" s="15">
        <v>1568.6</v>
      </c>
    </row>
    <row r="450" spans="1:8" ht="47.25" x14ac:dyDescent="0.25">
      <c r="A450" s="12" t="s">
        <v>530</v>
      </c>
      <c r="B450" s="13" t="s">
        <v>531</v>
      </c>
      <c r="C450" s="14"/>
      <c r="D450" s="13"/>
      <c r="E450" s="13"/>
      <c r="F450" s="15">
        <f>F451</f>
        <v>0</v>
      </c>
      <c r="G450" s="15">
        <f t="shared" ref="G450:H450" si="133">G451</f>
        <v>0</v>
      </c>
      <c r="H450" s="15">
        <f t="shared" si="133"/>
        <v>7456.4</v>
      </c>
    </row>
    <row r="451" spans="1:8" ht="63" x14ac:dyDescent="0.25">
      <c r="A451" s="16" t="s">
        <v>532</v>
      </c>
      <c r="B451" s="13" t="s">
        <v>531</v>
      </c>
      <c r="C451" s="14" t="s">
        <v>54</v>
      </c>
      <c r="D451" s="13" t="s">
        <v>26</v>
      </c>
      <c r="E451" s="13" t="s">
        <v>38</v>
      </c>
      <c r="F451" s="15">
        <v>0</v>
      </c>
      <c r="G451" s="15">
        <v>0</v>
      </c>
      <c r="H451" s="15">
        <v>7456.4</v>
      </c>
    </row>
    <row r="452" spans="1:8" ht="31.5" x14ac:dyDescent="0.25">
      <c r="A452" s="12" t="s">
        <v>533</v>
      </c>
      <c r="B452" s="13" t="s">
        <v>534</v>
      </c>
      <c r="C452" s="14"/>
      <c r="D452" s="13"/>
      <c r="E452" s="13"/>
      <c r="F452" s="15">
        <f>F453</f>
        <v>76.599999999999994</v>
      </c>
      <c r="G452" s="15">
        <f t="shared" ref="G452:H452" si="134">G453</f>
        <v>76.599999999999994</v>
      </c>
      <c r="H452" s="15">
        <f t="shared" si="134"/>
        <v>76.599999999999994</v>
      </c>
    </row>
    <row r="453" spans="1:8" ht="47.25" x14ac:dyDescent="0.25">
      <c r="A453" s="12" t="s">
        <v>535</v>
      </c>
      <c r="B453" s="13" t="s">
        <v>534</v>
      </c>
      <c r="C453" s="14" t="s">
        <v>54</v>
      </c>
      <c r="D453" s="13" t="s">
        <v>26</v>
      </c>
      <c r="E453" s="13" t="s">
        <v>38</v>
      </c>
      <c r="F453" s="15">
        <v>76.599999999999994</v>
      </c>
      <c r="G453" s="15">
        <v>76.599999999999994</v>
      </c>
      <c r="H453" s="15">
        <v>76.599999999999994</v>
      </c>
    </row>
    <row r="454" spans="1:8" ht="15.75" x14ac:dyDescent="0.25">
      <c r="A454" s="12" t="s">
        <v>536</v>
      </c>
      <c r="B454" s="13" t="s">
        <v>537</v>
      </c>
      <c r="C454" s="14"/>
      <c r="D454" s="13"/>
      <c r="E454" s="13"/>
      <c r="F454" s="15">
        <f>F455</f>
        <v>0</v>
      </c>
      <c r="G454" s="15">
        <f t="shared" ref="G454:H455" si="135">G455</f>
        <v>730.6</v>
      </c>
      <c r="H454" s="15">
        <f t="shared" si="135"/>
        <v>0</v>
      </c>
    </row>
    <row r="455" spans="1:8" ht="31.5" x14ac:dyDescent="0.25">
      <c r="A455" s="12" t="s">
        <v>538</v>
      </c>
      <c r="B455" s="13" t="s">
        <v>539</v>
      </c>
      <c r="C455" s="14"/>
      <c r="D455" s="13"/>
      <c r="E455" s="13"/>
      <c r="F455" s="15">
        <f>F456</f>
        <v>0</v>
      </c>
      <c r="G455" s="15">
        <f t="shared" si="135"/>
        <v>730.6</v>
      </c>
      <c r="H455" s="15">
        <f t="shared" si="135"/>
        <v>0</v>
      </c>
    </row>
    <row r="456" spans="1:8" ht="47.25" x14ac:dyDescent="0.25">
      <c r="A456" s="12" t="s">
        <v>540</v>
      </c>
      <c r="B456" s="13" t="s">
        <v>539</v>
      </c>
      <c r="C456" s="14" t="s">
        <v>54</v>
      </c>
      <c r="D456" s="13" t="s">
        <v>26</v>
      </c>
      <c r="E456" s="13" t="s">
        <v>15</v>
      </c>
      <c r="F456" s="15">
        <v>0</v>
      </c>
      <c r="G456" s="15">
        <v>730.6</v>
      </c>
      <c r="H456" s="15">
        <v>0</v>
      </c>
    </row>
    <row r="457" spans="1:8" ht="15.75" x14ac:dyDescent="0.25">
      <c r="A457" s="12" t="s">
        <v>541</v>
      </c>
      <c r="B457" s="13" t="s">
        <v>542</v>
      </c>
      <c r="C457" s="14"/>
      <c r="D457" s="13"/>
      <c r="E457" s="13"/>
      <c r="F457" s="15">
        <f>F458</f>
        <v>337.6</v>
      </c>
      <c r="G457" s="15">
        <f t="shared" ref="G457:H457" si="136">G458</f>
        <v>84.4</v>
      </c>
      <c r="H457" s="15">
        <f t="shared" si="136"/>
        <v>0</v>
      </c>
    </row>
    <row r="458" spans="1:8" ht="31.5" x14ac:dyDescent="0.25">
      <c r="A458" s="12" t="s">
        <v>808</v>
      </c>
      <c r="B458" s="13" t="s">
        <v>543</v>
      </c>
      <c r="C458" s="14"/>
      <c r="D458" s="13"/>
      <c r="E458" s="13"/>
      <c r="F458" s="15">
        <f>F459</f>
        <v>337.6</v>
      </c>
      <c r="G458" s="15">
        <f>G459</f>
        <v>84.4</v>
      </c>
      <c r="H458" s="15"/>
    </row>
    <row r="459" spans="1:8" ht="47.25" x14ac:dyDescent="0.25">
      <c r="A459" s="12" t="s">
        <v>809</v>
      </c>
      <c r="B459" s="13" t="s">
        <v>543</v>
      </c>
      <c r="C459" s="14">
        <v>200</v>
      </c>
      <c r="D459" s="13" t="s">
        <v>26</v>
      </c>
      <c r="E459" s="13" t="s">
        <v>38</v>
      </c>
      <c r="F459" s="15">
        <v>337.6</v>
      </c>
      <c r="G459" s="15">
        <v>84.4</v>
      </c>
      <c r="H459" s="15"/>
    </row>
    <row r="460" spans="1:8" ht="31.5" x14ac:dyDescent="0.25">
      <c r="A460" s="17" t="s">
        <v>544</v>
      </c>
      <c r="B460" s="18" t="s">
        <v>545</v>
      </c>
      <c r="C460" s="19"/>
      <c r="D460" s="18"/>
      <c r="E460" s="18"/>
      <c r="F460" s="20">
        <f>F461</f>
        <v>1575.1</v>
      </c>
      <c r="G460" s="20">
        <f t="shared" ref="G460:H460" si="137">G461</f>
        <v>2007.8</v>
      </c>
      <c r="H460" s="20">
        <f t="shared" si="137"/>
        <v>2007.8</v>
      </c>
    </row>
    <row r="461" spans="1:8" ht="15.75" x14ac:dyDescent="0.25">
      <c r="A461" s="12" t="s">
        <v>305</v>
      </c>
      <c r="B461" s="13" t="s">
        <v>546</v>
      </c>
      <c r="C461" s="14"/>
      <c r="D461" s="13"/>
      <c r="E461" s="13"/>
      <c r="F461" s="15">
        <f>F462+F464+F466</f>
        <v>1575.1</v>
      </c>
      <c r="G461" s="15">
        <f t="shared" ref="G461:H461" si="138">G462+G464+G466</f>
        <v>2007.8</v>
      </c>
      <c r="H461" s="15">
        <f t="shared" si="138"/>
        <v>2007.8</v>
      </c>
    </row>
    <row r="462" spans="1:8" ht="63" x14ac:dyDescent="0.25">
      <c r="A462" s="16" t="s">
        <v>547</v>
      </c>
      <c r="B462" s="13" t="s">
        <v>548</v>
      </c>
      <c r="C462" s="14"/>
      <c r="D462" s="13"/>
      <c r="E462" s="13"/>
      <c r="F462" s="15">
        <f>F463</f>
        <v>686.3</v>
      </c>
      <c r="G462" s="15">
        <f t="shared" ref="G462:H462" si="139">G463</f>
        <v>686.3</v>
      </c>
      <c r="H462" s="15">
        <f t="shared" si="139"/>
        <v>686.3</v>
      </c>
    </row>
    <row r="463" spans="1:8" ht="78.75" x14ac:dyDescent="0.25">
      <c r="A463" s="16" t="s">
        <v>549</v>
      </c>
      <c r="B463" s="13" t="s">
        <v>548</v>
      </c>
      <c r="C463" s="14" t="s">
        <v>54</v>
      </c>
      <c r="D463" s="13" t="s">
        <v>26</v>
      </c>
      <c r="E463" s="13" t="s">
        <v>34</v>
      </c>
      <c r="F463" s="15">
        <v>686.3</v>
      </c>
      <c r="G463" s="15">
        <v>686.3</v>
      </c>
      <c r="H463" s="15">
        <v>686.3</v>
      </c>
    </row>
    <row r="464" spans="1:8" ht="47.25" x14ac:dyDescent="0.25">
      <c r="A464" s="12" t="s">
        <v>550</v>
      </c>
      <c r="B464" s="13" t="s">
        <v>551</v>
      </c>
      <c r="C464" s="14"/>
      <c r="D464" s="13"/>
      <c r="E464" s="13"/>
      <c r="F464" s="15">
        <f>F465</f>
        <v>888.8</v>
      </c>
      <c r="G464" s="15">
        <f t="shared" ref="G464:H464" si="140">G465</f>
        <v>888.8</v>
      </c>
      <c r="H464" s="15">
        <f t="shared" si="140"/>
        <v>888.8</v>
      </c>
    </row>
    <row r="465" spans="1:8" ht="47.25" x14ac:dyDescent="0.25">
      <c r="A465" s="12" t="s">
        <v>552</v>
      </c>
      <c r="B465" s="13" t="s">
        <v>551</v>
      </c>
      <c r="C465" s="14" t="s">
        <v>13</v>
      </c>
      <c r="D465" s="13" t="s">
        <v>14</v>
      </c>
      <c r="E465" s="13" t="s">
        <v>19</v>
      </c>
      <c r="F465" s="15">
        <v>888.8</v>
      </c>
      <c r="G465" s="15">
        <v>888.8</v>
      </c>
      <c r="H465" s="15">
        <v>888.8</v>
      </c>
    </row>
    <row r="466" spans="1:8" ht="31.5" x14ac:dyDescent="0.25">
      <c r="A466" s="12" t="s">
        <v>553</v>
      </c>
      <c r="B466" s="13" t="s">
        <v>554</v>
      </c>
      <c r="C466" s="14"/>
      <c r="D466" s="13"/>
      <c r="E466" s="13"/>
      <c r="F466" s="15">
        <f>F467</f>
        <v>0</v>
      </c>
      <c r="G466" s="15">
        <f t="shared" ref="G466:H466" si="141">G467</f>
        <v>432.7</v>
      </c>
      <c r="H466" s="15">
        <f t="shared" si="141"/>
        <v>432.7</v>
      </c>
    </row>
    <row r="467" spans="1:8" ht="47.25" x14ac:dyDescent="0.25">
      <c r="A467" s="12" t="s">
        <v>555</v>
      </c>
      <c r="B467" s="13" t="s">
        <v>554</v>
      </c>
      <c r="C467" s="14" t="s">
        <v>54</v>
      </c>
      <c r="D467" s="13" t="s">
        <v>26</v>
      </c>
      <c r="E467" s="13" t="s">
        <v>34</v>
      </c>
      <c r="F467" s="15">
        <v>0</v>
      </c>
      <c r="G467" s="15">
        <v>432.7</v>
      </c>
      <c r="H467" s="15">
        <v>432.7</v>
      </c>
    </row>
    <row r="468" spans="1:8" ht="31.5" x14ac:dyDescent="0.25">
      <c r="A468" s="17" t="s">
        <v>556</v>
      </c>
      <c r="B468" s="18" t="s">
        <v>557</v>
      </c>
      <c r="C468" s="19"/>
      <c r="D468" s="18"/>
      <c r="E468" s="18"/>
      <c r="F468" s="33">
        <f>F469</f>
        <v>102746.5</v>
      </c>
      <c r="G468" s="33">
        <v>0</v>
      </c>
      <c r="H468" s="33">
        <v>0</v>
      </c>
    </row>
    <row r="469" spans="1:8" ht="31.5" x14ac:dyDescent="0.25">
      <c r="A469" s="12" t="s">
        <v>558</v>
      </c>
      <c r="B469" s="13" t="s">
        <v>559</v>
      </c>
      <c r="C469" s="14"/>
      <c r="D469" s="13"/>
      <c r="E469" s="13"/>
      <c r="F469" s="15">
        <f>F470+F472+F474</f>
        <v>102746.5</v>
      </c>
      <c r="G469" s="15">
        <f t="shared" ref="G469:H469" si="142">G470+G472+G474</f>
        <v>0</v>
      </c>
      <c r="H469" s="15">
        <f t="shared" si="142"/>
        <v>0</v>
      </c>
    </row>
    <row r="470" spans="1:8" ht="31.5" x14ac:dyDescent="0.25">
      <c r="A470" s="12" t="s">
        <v>866</v>
      </c>
      <c r="B470" s="13" t="s">
        <v>868</v>
      </c>
      <c r="C470" s="14"/>
      <c r="D470" s="13"/>
      <c r="E470" s="13"/>
      <c r="F470" s="15">
        <f>F471</f>
        <v>2643.5</v>
      </c>
      <c r="G470" s="15">
        <f t="shared" ref="G470:H472" si="143">G471</f>
        <v>0</v>
      </c>
      <c r="H470" s="15">
        <f t="shared" si="143"/>
        <v>0</v>
      </c>
    </row>
    <row r="471" spans="1:8" ht="31.5" x14ac:dyDescent="0.25">
      <c r="A471" s="12" t="s">
        <v>867</v>
      </c>
      <c r="B471" s="13" t="s">
        <v>868</v>
      </c>
      <c r="C471" s="14" t="s">
        <v>106</v>
      </c>
      <c r="D471" s="13" t="s">
        <v>445</v>
      </c>
      <c r="E471" s="13" t="s">
        <v>34</v>
      </c>
      <c r="F471" s="15">
        <v>2643.5</v>
      </c>
      <c r="G471" s="15">
        <v>0</v>
      </c>
      <c r="H471" s="15">
        <v>0</v>
      </c>
    </row>
    <row r="472" spans="1:8" ht="31.5" x14ac:dyDescent="0.25">
      <c r="A472" s="12" t="s">
        <v>560</v>
      </c>
      <c r="B472" s="13" t="s">
        <v>561</v>
      </c>
      <c r="C472" s="14"/>
      <c r="D472" s="13"/>
      <c r="E472" s="13"/>
      <c r="F472" s="15">
        <f>F473</f>
        <v>100000</v>
      </c>
      <c r="G472" s="15">
        <f t="shared" si="143"/>
        <v>0</v>
      </c>
      <c r="H472" s="15">
        <f t="shared" si="143"/>
        <v>0</v>
      </c>
    </row>
    <row r="473" spans="1:8" ht="31.5" x14ac:dyDescent="0.25">
      <c r="A473" s="12" t="s">
        <v>562</v>
      </c>
      <c r="B473" s="13" t="s">
        <v>561</v>
      </c>
      <c r="C473" s="14" t="s">
        <v>106</v>
      </c>
      <c r="D473" s="13" t="s">
        <v>445</v>
      </c>
      <c r="E473" s="13" t="s">
        <v>34</v>
      </c>
      <c r="F473" s="15">
        <v>100000</v>
      </c>
      <c r="G473" s="15">
        <v>0</v>
      </c>
      <c r="H473" s="15">
        <v>0</v>
      </c>
    </row>
    <row r="474" spans="1:8" ht="31.5" x14ac:dyDescent="0.25">
      <c r="A474" s="12" t="s">
        <v>563</v>
      </c>
      <c r="B474" s="13" t="s">
        <v>564</v>
      </c>
      <c r="C474" s="14"/>
      <c r="D474" s="13"/>
      <c r="E474" s="13"/>
      <c r="F474" s="15">
        <f>F475</f>
        <v>103</v>
      </c>
      <c r="G474" s="15">
        <f t="shared" ref="G474:H474" si="144">G475</f>
        <v>0</v>
      </c>
      <c r="H474" s="15">
        <f t="shared" si="144"/>
        <v>0</v>
      </c>
    </row>
    <row r="475" spans="1:8" ht="31.5" x14ac:dyDescent="0.25">
      <c r="A475" s="12" t="s">
        <v>565</v>
      </c>
      <c r="B475" s="13" t="s">
        <v>564</v>
      </c>
      <c r="C475" s="14" t="s">
        <v>106</v>
      </c>
      <c r="D475" s="13" t="s">
        <v>445</v>
      </c>
      <c r="E475" s="13" t="s">
        <v>34</v>
      </c>
      <c r="F475" s="15">
        <v>103</v>
      </c>
      <c r="G475" s="15">
        <v>0</v>
      </c>
      <c r="H475" s="15">
        <v>0</v>
      </c>
    </row>
    <row r="476" spans="1:8" ht="31.5" x14ac:dyDescent="0.25">
      <c r="A476" s="17" t="s">
        <v>566</v>
      </c>
      <c r="B476" s="18" t="s">
        <v>567</v>
      </c>
      <c r="C476" s="19"/>
      <c r="D476" s="18"/>
      <c r="E476" s="18"/>
      <c r="F476" s="33">
        <f>F477</f>
        <v>240</v>
      </c>
      <c r="G476" s="33">
        <f t="shared" ref="G476:H476" si="145">G477</f>
        <v>0</v>
      </c>
      <c r="H476" s="33">
        <f t="shared" si="145"/>
        <v>0</v>
      </c>
    </row>
    <row r="477" spans="1:8" ht="15.75" x14ac:dyDescent="0.25">
      <c r="A477" s="12" t="s">
        <v>183</v>
      </c>
      <c r="B477" s="13" t="s">
        <v>568</v>
      </c>
      <c r="C477" s="14"/>
      <c r="D477" s="13"/>
      <c r="E477" s="13"/>
      <c r="F477" s="15">
        <f>F478</f>
        <v>240</v>
      </c>
      <c r="G477" s="15">
        <f t="shared" ref="G477:H477" si="146">G478</f>
        <v>0</v>
      </c>
      <c r="H477" s="15">
        <f t="shared" si="146"/>
        <v>0</v>
      </c>
    </row>
    <row r="478" spans="1:8" ht="31.5" x14ac:dyDescent="0.25">
      <c r="A478" s="12" t="s">
        <v>569</v>
      </c>
      <c r="B478" s="13" t="s">
        <v>570</v>
      </c>
      <c r="C478" s="14"/>
      <c r="D478" s="13"/>
      <c r="E478" s="13"/>
      <c r="F478" s="15">
        <f>F479</f>
        <v>240</v>
      </c>
      <c r="G478" s="15">
        <f t="shared" ref="G478:H478" si="147">G479</f>
        <v>0</v>
      </c>
      <c r="H478" s="15">
        <f t="shared" si="147"/>
        <v>0</v>
      </c>
    </row>
    <row r="479" spans="1:8" ht="47.25" x14ac:dyDescent="0.25">
      <c r="A479" s="12" t="s">
        <v>571</v>
      </c>
      <c r="B479" s="13" t="s">
        <v>570</v>
      </c>
      <c r="C479" s="14" t="s">
        <v>33</v>
      </c>
      <c r="D479" s="13" t="s">
        <v>19</v>
      </c>
      <c r="E479" s="13" t="s">
        <v>107</v>
      </c>
      <c r="F479" s="15">
        <v>240</v>
      </c>
      <c r="G479" s="15">
        <v>0</v>
      </c>
      <c r="H479" s="15">
        <v>0</v>
      </c>
    </row>
    <row r="480" spans="1:8" ht="31.5" x14ac:dyDescent="0.25">
      <c r="A480" s="17" t="s">
        <v>572</v>
      </c>
      <c r="B480" s="18" t="s">
        <v>573</v>
      </c>
      <c r="C480" s="19"/>
      <c r="D480" s="18"/>
      <c r="E480" s="18"/>
      <c r="F480" s="20">
        <f>F481+F483+F485+F487+F489+F491+F493</f>
        <v>1714.3</v>
      </c>
      <c r="G480" s="20">
        <v>0</v>
      </c>
      <c r="H480" s="20">
        <v>0</v>
      </c>
    </row>
    <row r="481" spans="1:8" ht="15.75" x14ac:dyDescent="0.25">
      <c r="A481" s="12" t="s">
        <v>574</v>
      </c>
      <c r="B481" s="13" t="s">
        <v>575</v>
      </c>
      <c r="C481" s="14"/>
      <c r="D481" s="13"/>
      <c r="E481" s="13"/>
      <c r="F481" s="15">
        <f>F482</f>
        <v>420.8</v>
      </c>
      <c r="G481" s="15">
        <v>0</v>
      </c>
      <c r="H481" s="15">
        <v>0</v>
      </c>
    </row>
    <row r="482" spans="1:8" ht="31.5" x14ac:dyDescent="0.25">
      <c r="A482" s="12" t="s">
        <v>576</v>
      </c>
      <c r="B482" s="13" t="s">
        <v>575</v>
      </c>
      <c r="C482" s="14" t="s">
        <v>54</v>
      </c>
      <c r="D482" s="13" t="s">
        <v>34</v>
      </c>
      <c r="E482" s="13" t="s">
        <v>332</v>
      </c>
      <c r="F482" s="15">
        <v>420.8</v>
      </c>
      <c r="G482" s="15">
        <v>0</v>
      </c>
      <c r="H482" s="15">
        <v>0</v>
      </c>
    </row>
    <row r="483" spans="1:8" ht="31.5" x14ac:dyDescent="0.25">
      <c r="A483" s="12" t="s">
        <v>577</v>
      </c>
      <c r="B483" s="13" t="s">
        <v>578</v>
      </c>
      <c r="C483" s="14"/>
      <c r="D483" s="13"/>
      <c r="E483" s="13"/>
      <c r="F483" s="15">
        <f>F484</f>
        <v>36</v>
      </c>
      <c r="G483" s="15">
        <v>0</v>
      </c>
      <c r="H483" s="15">
        <v>0</v>
      </c>
    </row>
    <row r="484" spans="1:8" ht="47.25" x14ac:dyDescent="0.25">
      <c r="A484" s="12" t="s">
        <v>579</v>
      </c>
      <c r="B484" s="13" t="s">
        <v>578</v>
      </c>
      <c r="C484" s="14" t="s">
        <v>54</v>
      </c>
      <c r="D484" s="13" t="s">
        <v>34</v>
      </c>
      <c r="E484" s="13" t="s">
        <v>332</v>
      </c>
      <c r="F484" s="15">
        <v>36</v>
      </c>
      <c r="G484" s="15">
        <v>0</v>
      </c>
      <c r="H484" s="15">
        <v>0</v>
      </c>
    </row>
    <row r="485" spans="1:8" ht="15.75" x14ac:dyDescent="0.25">
      <c r="A485" s="12" t="s">
        <v>580</v>
      </c>
      <c r="B485" s="13" t="s">
        <v>581</v>
      </c>
      <c r="C485" s="14"/>
      <c r="D485" s="13"/>
      <c r="E485" s="13"/>
      <c r="F485" s="15">
        <f>F486</f>
        <v>40</v>
      </c>
      <c r="G485" s="15">
        <v>0</v>
      </c>
      <c r="H485" s="15">
        <v>0</v>
      </c>
    </row>
    <row r="486" spans="1:8" ht="31.5" x14ac:dyDescent="0.25">
      <c r="A486" s="12" t="s">
        <v>582</v>
      </c>
      <c r="B486" s="13" t="s">
        <v>581</v>
      </c>
      <c r="C486" s="14" t="s">
        <v>54</v>
      </c>
      <c r="D486" s="13" t="s">
        <v>34</v>
      </c>
      <c r="E486" s="13" t="s">
        <v>332</v>
      </c>
      <c r="F486" s="15">
        <v>40</v>
      </c>
      <c r="G486" s="15">
        <v>0</v>
      </c>
      <c r="H486" s="15">
        <v>0</v>
      </c>
    </row>
    <row r="487" spans="1:8" ht="15.75" x14ac:dyDescent="0.25">
      <c r="A487" s="12" t="s">
        <v>583</v>
      </c>
      <c r="B487" s="13" t="s">
        <v>584</v>
      </c>
      <c r="C487" s="14"/>
      <c r="D487" s="13"/>
      <c r="E487" s="13"/>
      <c r="F487" s="15">
        <f>F488</f>
        <v>453.2</v>
      </c>
      <c r="G487" s="15">
        <v>0</v>
      </c>
      <c r="H487" s="15">
        <v>0</v>
      </c>
    </row>
    <row r="488" spans="1:8" ht="31.5" x14ac:dyDescent="0.25">
      <c r="A488" s="12" t="s">
        <v>585</v>
      </c>
      <c r="B488" s="13" t="s">
        <v>584</v>
      </c>
      <c r="C488" s="14" t="s">
        <v>54</v>
      </c>
      <c r="D488" s="13" t="s">
        <v>34</v>
      </c>
      <c r="E488" s="13" t="s">
        <v>332</v>
      </c>
      <c r="F488" s="15">
        <v>453.2</v>
      </c>
      <c r="G488" s="15">
        <v>0</v>
      </c>
      <c r="H488" s="15">
        <v>0</v>
      </c>
    </row>
    <row r="489" spans="1:8" ht="15.75" x14ac:dyDescent="0.25">
      <c r="A489" s="12" t="s">
        <v>586</v>
      </c>
      <c r="B489" s="13" t="s">
        <v>587</v>
      </c>
      <c r="C489" s="14"/>
      <c r="D489" s="13"/>
      <c r="E489" s="13"/>
      <c r="F489" s="15">
        <f>F490</f>
        <v>72</v>
      </c>
      <c r="G489" s="15">
        <v>0</v>
      </c>
      <c r="H489" s="15">
        <v>0</v>
      </c>
    </row>
    <row r="490" spans="1:8" ht="31.5" x14ac:dyDescent="0.25">
      <c r="A490" s="12" t="s">
        <v>588</v>
      </c>
      <c r="B490" s="13" t="s">
        <v>587</v>
      </c>
      <c r="C490" s="14" t="s">
        <v>54</v>
      </c>
      <c r="D490" s="13" t="s">
        <v>34</v>
      </c>
      <c r="E490" s="13" t="s">
        <v>332</v>
      </c>
      <c r="F490" s="15">
        <v>72</v>
      </c>
      <c r="G490" s="15">
        <v>0</v>
      </c>
      <c r="H490" s="15">
        <v>0</v>
      </c>
    </row>
    <row r="491" spans="1:8" ht="15.75" x14ac:dyDescent="0.25">
      <c r="A491" s="12" t="s">
        <v>589</v>
      </c>
      <c r="B491" s="13" t="s">
        <v>590</v>
      </c>
      <c r="C491" s="14"/>
      <c r="D491" s="13"/>
      <c r="E491" s="13"/>
      <c r="F491" s="15">
        <f>F492</f>
        <v>93.1</v>
      </c>
      <c r="G491" s="15">
        <v>0</v>
      </c>
      <c r="H491" s="15">
        <v>0</v>
      </c>
    </row>
    <row r="492" spans="1:8" ht="31.5" x14ac:dyDescent="0.25">
      <c r="A492" s="12" t="s">
        <v>591</v>
      </c>
      <c r="B492" s="13" t="s">
        <v>590</v>
      </c>
      <c r="C492" s="14" t="s">
        <v>54</v>
      </c>
      <c r="D492" s="13" t="s">
        <v>34</v>
      </c>
      <c r="E492" s="13" t="s">
        <v>332</v>
      </c>
      <c r="F492" s="15">
        <v>93.1</v>
      </c>
      <c r="G492" s="15">
        <v>0</v>
      </c>
      <c r="H492" s="15">
        <v>0</v>
      </c>
    </row>
    <row r="493" spans="1:8" ht="15.75" x14ac:dyDescent="0.25">
      <c r="A493" s="12" t="s">
        <v>592</v>
      </c>
      <c r="B493" s="13" t="s">
        <v>593</v>
      </c>
      <c r="C493" s="14"/>
      <c r="D493" s="13"/>
      <c r="E493" s="13"/>
      <c r="F493" s="15">
        <f>F494</f>
        <v>599.20000000000005</v>
      </c>
      <c r="G493" s="15">
        <v>0</v>
      </c>
      <c r="H493" s="15">
        <v>0</v>
      </c>
    </row>
    <row r="494" spans="1:8" ht="31.5" x14ac:dyDescent="0.25">
      <c r="A494" s="12" t="s">
        <v>594</v>
      </c>
      <c r="B494" s="13" t="s">
        <v>593</v>
      </c>
      <c r="C494" s="14" t="s">
        <v>54</v>
      </c>
      <c r="D494" s="13" t="s">
        <v>34</v>
      </c>
      <c r="E494" s="13" t="s">
        <v>332</v>
      </c>
      <c r="F494" s="15">
        <v>599.20000000000005</v>
      </c>
      <c r="G494" s="15">
        <v>0</v>
      </c>
      <c r="H494" s="15">
        <v>0</v>
      </c>
    </row>
    <row r="495" spans="1:8" ht="37.15" customHeight="1" x14ac:dyDescent="0.25">
      <c r="A495" s="17" t="s">
        <v>842</v>
      </c>
      <c r="B495" s="18" t="s">
        <v>843</v>
      </c>
      <c r="C495" s="19"/>
      <c r="D495" s="18"/>
      <c r="E495" s="18"/>
      <c r="F495" s="20">
        <f>F496</f>
        <v>500</v>
      </c>
      <c r="G495" s="20"/>
      <c r="H495" s="20"/>
    </row>
    <row r="496" spans="1:8" ht="40.9" customHeight="1" x14ac:dyDescent="0.25">
      <c r="A496" s="12" t="s">
        <v>663</v>
      </c>
      <c r="B496" s="13" t="s">
        <v>844</v>
      </c>
      <c r="C496" s="14"/>
      <c r="D496" s="13"/>
      <c r="E496" s="13"/>
      <c r="F496" s="15">
        <f>F497</f>
        <v>500</v>
      </c>
      <c r="G496" s="15"/>
      <c r="H496" s="15"/>
    </row>
    <row r="497" spans="1:8" ht="40.9" customHeight="1" x14ac:dyDescent="0.25">
      <c r="A497" s="12" t="s">
        <v>845</v>
      </c>
      <c r="B497" s="13" t="s">
        <v>846</v>
      </c>
      <c r="C497" s="14"/>
      <c r="D497" s="13"/>
      <c r="E497" s="13"/>
      <c r="F497" s="15">
        <f>F498</f>
        <v>500</v>
      </c>
      <c r="G497" s="15"/>
      <c r="H497" s="15"/>
    </row>
    <row r="498" spans="1:8" ht="47.25" x14ac:dyDescent="0.25">
      <c r="A498" s="12" t="s">
        <v>847</v>
      </c>
      <c r="B498" s="13" t="s">
        <v>846</v>
      </c>
      <c r="C498" s="14">
        <v>600</v>
      </c>
      <c r="D498" s="13" t="s">
        <v>34</v>
      </c>
      <c r="E498" s="13" t="s">
        <v>332</v>
      </c>
      <c r="F498" s="15">
        <v>500</v>
      </c>
      <c r="G498" s="15"/>
      <c r="H498" s="15"/>
    </row>
    <row r="499" spans="1:8" ht="15.75" x14ac:dyDescent="0.25">
      <c r="A499" s="17" t="s">
        <v>595</v>
      </c>
      <c r="B499" s="18" t="s">
        <v>596</v>
      </c>
      <c r="C499" s="19"/>
      <c r="D499" s="18"/>
      <c r="E499" s="18"/>
      <c r="F499" s="20">
        <f>F500+F503+F506+F508+F521+F525+F527+F529+F533+F539+F546+F549+F559+F562+F571+F574+F585+F588+F536+F531+F542+F544</f>
        <v>153799.1</v>
      </c>
      <c r="G499" s="20">
        <f t="shared" ref="G499:H499" si="148">G500+G503+G506+G508+G521+G525+G527+G529+G533+G539+G546+G549+G559+G562+G571+G574+G585+G588+G536+G531+G542+G544</f>
        <v>146352.5</v>
      </c>
      <c r="H499" s="20">
        <f t="shared" si="148"/>
        <v>141663.5</v>
      </c>
    </row>
    <row r="500" spans="1:8" ht="15.75" x14ac:dyDescent="0.25">
      <c r="A500" s="12" t="s">
        <v>597</v>
      </c>
      <c r="B500" s="13" t="s">
        <v>598</v>
      </c>
      <c r="C500" s="14"/>
      <c r="D500" s="13"/>
      <c r="E500" s="13"/>
      <c r="F500" s="15">
        <f>F501+F502</f>
        <v>307.89999999999998</v>
      </c>
      <c r="G500" s="15">
        <f t="shared" ref="G500:H500" si="149">G501+G502</f>
        <v>307.89999999999998</v>
      </c>
      <c r="H500" s="15">
        <f t="shared" si="149"/>
        <v>307.89999999999998</v>
      </c>
    </row>
    <row r="501" spans="1:8" ht="63" x14ac:dyDescent="0.25">
      <c r="A501" s="16" t="s">
        <v>599</v>
      </c>
      <c r="B501" s="13" t="s">
        <v>598</v>
      </c>
      <c r="C501" s="14" t="s">
        <v>25</v>
      </c>
      <c r="D501" s="13" t="s">
        <v>34</v>
      </c>
      <c r="E501" s="13" t="s">
        <v>332</v>
      </c>
      <c r="F501" s="15">
        <v>306.7</v>
      </c>
      <c r="G501" s="15">
        <v>306.7</v>
      </c>
      <c r="H501" s="15">
        <v>306.7</v>
      </c>
    </row>
    <row r="502" spans="1:8" ht="31.5" x14ac:dyDescent="0.25">
      <c r="A502" s="12" t="s">
        <v>600</v>
      </c>
      <c r="B502" s="13" t="s">
        <v>598</v>
      </c>
      <c r="C502" s="14" t="s">
        <v>54</v>
      </c>
      <c r="D502" s="13" t="s">
        <v>34</v>
      </c>
      <c r="E502" s="13" t="s">
        <v>332</v>
      </c>
      <c r="F502" s="15">
        <v>1.2</v>
      </c>
      <c r="G502" s="15">
        <v>1.2</v>
      </c>
      <c r="H502" s="15">
        <v>1.2</v>
      </c>
    </row>
    <row r="503" spans="1:8" ht="31.5" x14ac:dyDescent="0.25">
      <c r="A503" s="12" t="s">
        <v>601</v>
      </c>
      <c r="B503" s="13" t="s">
        <v>602</v>
      </c>
      <c r="C503" s="14"/>
      <c r="D503" s="13"/>
      <c r="E503" s="13"/>
      <c r="F503" s="15">
        <f>F504+F505</f>
        <v>265.8</v>
      </c>
      <c r="G503" s="15">
        <f t="shared" ref="G503:H503" si="150">G504+G505</f>
        <v>265.8</v>
      </c>
      <c r="H503" s="15">
        <f t="shared" si="150"/>
        <v>265.8</v>
      </c>
    </row>
    <row r="504" spans="1:8" ht="78.75" x14ac:dyDescent="0.25">
      <c r="A504" s="16" t="s">
        <v>603</v>
      </c>
      <c r="B504" s="13" t="s">
        <v>602</v>
      </c>
      <c r="C504" s="14" t="s">
        <v>25</v>
      </c>
      <c r="D504" s="13" t="s">
        <v>107</v>
      </c>
      <c r="E504" s="13" t="s">
        <v>19</v>
      </c>
      <c r="F504" s="15">
        <v>4</v>
      </c>
      <c r="G504" s="15">
        <v>4</v>
      </c>
      <c r="H504" s="15">
        <v>4</v>
      </c>
    </row>
    <row r="505" spans="1:8" ht="47.25" x14ac:dyDescent="0.25">
      <c r="A505" s="12" t="s">
        <v>604</v>
      </c>
      <c r="B505" s="13" t="s">
        <v>602</v>
      </c>
      <c r="C505" s="14" t="s">
        <v>54</v>
      </c>
      <c r="D505" s="13" t="s">
        <v>107</v>
      </c>
      <c r="E505" s="13" t="s">
        <v>19</v>
      </c>
      <c r="F505" s="15">
        <v>261.8</v>
      </c>
      <c r="G505" s="15">
        <v>261.8</v>
      </c>
      <c r="H505" s="15">
        <v>261.8</v>
      </c>
    </row>
    <row r="506" spans="1:8" ht="15.75" x14ac:dyDescent="0.25">
      <c r="A506" s="12" t="s">
        <v>605</v>
      </c>
      <c r="B506" s="13" t="s">
        <v>606</v>
      </c>
      <c r="C506" s="14"/>
      <c r="D506" s="13"/>
      <c r="E506" s="13"/>
      <c r="F506" s="15">
        <f>F507</f>
        <v>1684.9</v>
      </c>
      <c r="G506" s="15">
        <f t="shared" ref="G506:H506" si="151">G507</f>
        <v>1684.9</v>
      </c>
      <c r="H506" s="15">
        <f t="shared" si="151"/>
        <v>1684.9</v>
      </c>
    </row>
    <row r="507" spans="1:8" ht="47.25" x14ac:dyDescent="0.25">
      <c r="A507" s="12" t="s">
        <v>607</v>
      </c>
      <c r="B507" s="13" t="s">
        <v>606</v>
      </c>
      <c r="C507" s="14" t="s">
        <v>25</v>
      </c>
      <c r="D507" s="13" t="s">
        <v>34</v>
      </c>
      <c r="E507" s="13" t="s">
        <v>38</v>
      </c>
      <c r="F507" s="15">
        <v>1684.9</v>
      </c>
      <c r="G507" s="15">
        <v>1684.9</v>
      </c>
      <c r="H507" s="15">
        <v>1684.9</v>
      </c>
    </row>
    <row r="508" spans="1:8" ht="15.75" x14ac:dyDescent="0.25">
      <c r="A508" s="12" t="s">
        <v>167</v>
      </c>
      <c r="B508" s="13" t="s">
        <v>608</v>
      </c>
      <c r="C508" s="14"/>
      <c r="D508" s="13"/>
      <c r="E508" s="13"/>
      <c r="F508" s="15">
        <f>F509+F510+F511+F512+F513+F514+F515+F516+F517+F518+F519+F520</f>
        <v>79119.7</v>
      </c>
      <c r="G508" s="15">
        <f t="shared" ref="G508:H508" si="152">G509+G510+G511+G512+G513+G514+G515+G516+G517+G518</f>
        <v>78428.499999999985</v>
      </c>
      <c r="H508" s="15">
        <f t="shared" si="152"/>
        <v>74284.799999999988</v>
      </c>
    </row>
    <row r="509" spans="1:8" ht="63" x14ac:dyDescent="0.25">
      <c r="A509" s="12" t="s">
        <v>169</v>
      </c>
      <c r="B509" s="13" t="s">
        <v>608</v>
      </c>
      <c r="C509" s="14" t="s">
        <v>25</v>
      </c>
      <c r="D509" s="13" t="s">
        <v>34</v>
      </c>
      <c r="E509" s="13" t="s">
        <v>15</v>
      </c>
      <c r="F509" s="15">
        <v>2567.3000000000002</v>
      </c>
      <c r="G509" s="15">
        <v>2567.3000000000002</v>
      </c>
      <c r="H509" s="15">
        <v>2547.3000000000002</v>
      </c>
    </row>
    <row r="510" spans="1:8" ht="63" x14ac:dyDescent="0.25">
      <c r="A510" s="12" t="s">
        <v>169</v>
      </c>
      <c r="B510" s="13" t="s">
        <v>608</v>
      </c>
      <c r="C510" s="14" t="s">
        <v>25</v>
      </c>
      <c r="D510" s="13" t="s">
        <v>34</v>
      </c>
      <c r="E510" s="13" t="s">
        <v>19</v>
      </c>
      <c r="F510" s="15">
        <v>33946.1</v>
      </c>
      <c r="G510" s="15">
        <v>33146.1</v>
      </c>
      <c r="H510" s="15">
        <v>33146.1</v>
      </c>
    </row>
    <row r="511" spans="1:8" ht="63" x14ac:dyDescent="0.25">
      <c r="A511" s="12" t="s">
        <v>169</v>
      </c>
      <c r="B511" s="13" t="s">
        <v>608</v>
      </c>
      <c r="C511" s="14" t="s">
        <v>25</v>
      </c>
      <c r="D511" s="13" t="s">
        <v>34</v>
      </c>
      <c r="E511" s="13" t="s">
        <v>170</v>
      </c>
      <c r="F511" s="15">
        <v>17163.8</v>
      </c>
      <c r="G511" s="15">
        <v>16863.8</v>
      </c>
      <c r="H511" s="15">
        <v>16863.8</v>
      </c>
    </row>
    <row r="512" spans="1:8" ht="63" x14ac:dyDescent="0.25">
      <c r="A512" s="12" t="s">
        <v>169</v>
      </c>
      <c r="B512" s="13" t="s">
        <v>608</v>
      </c>
      <c r="C512" s="14" t="s">
        <v>25</v>
      </c>
      <c r="D512" s="13" t="s">
        <v>26</v>
      </c>
      <c r="E512" s="13" t="s">
        <v>27</v>
      </c>
      <c r="F512" s="15">
        <v>3404.1</v>
      </c>
      <c r="G512" s="15">
        <v>3404.1</v>
      </c>
      <c r="H512" s="15">
        <v>3404.1</v>
      </c>
    </row>
    <row r="513" spans="1:8" ht="63" x14ac:dyDescent="0.25">
      <c r="A513" s="12" t="s">
        <v>169</v>
      </c>
      <c r="B513" s="13" t="s">
        <v>608</v>
      </c>
      <c r="C513" s="14" t="s">
        <v>25</v>
      </c>
      <c r="D513" s="13" t="s">
        <v>107</v>
      </c>
      <c r="E513" s="13" t="s">
        <v>19</v>
      </c>
      <c r="F513" s="15">
        <v>629.6</v>
      </c>
      <c r="G513" s="15">
        <v>627.20000000000005</v>
      </c>
      <c r="H513" s="15">
        <v>627.20000000000005</v>
      </c>
    </row>
    <row r="514" spans="1:8" ht="63" x14ac:dyDescent="0.25">
      <c r="A514" s="12" t="s">
        <v>169</v>
      </c>
      <c r="B514" s="13" t="s">
        <v>608</v>
      </c>
      <c r="C514" s="14" t="s">
        <v>25</v>
      </c>
      <c r="D514" s="13" t="s">
        <v>339</v>
      </c>
      <c r="E514" s="13" t="s">
        <v>445</v>
      </c>
      <c r="F514" s="15">
        <v>4789</v>
      </c>
      <c r="G514" s="15">
        <v>4789</v>
      </c>
      <c r="H514" s="15">
        <v>4777</v>
      </c>
    </row>
    <row r="515" spans="1:8" ht="31.5" x14ac:dyDescent="0.25">
      <c r="A515" s="12" t="s">
        <v>399</v>
      </c>
      <c r="B515" s="13" t="s">
        <v>608</v>
      </c>
      <c r="C515" s="14" t="s">
        <v>54</v>
      </c>
      <c r="D515" s="13" t="s">
        <v>34</v>
      </c>
      <c r="E515" s="13" t="s">
        <v>15</v>
      </c>
      <c r="F515" s="15">
        <v>775.2</v>
      </c>
      <c r="G515" s="15">
        <v>450.7</v>
      </c>
      <c r="H515" s="15">
        <v>109.2</v>
      </c>
    </row>
    <row r="516" spans="1:8" ht="31.5" x14ac:dyDescent="0.25">
      <c r="A516" s="12" t="s">
        <v>399</v>
      </c>
      <c r="B516" s="13" t="s">
        <v>608</v>
      </c>
      <c r="C516" s="14" t="s">
        <v>54</v>
      </c>
      <c r="D516" s="13" t="s">
        <v>34</v>
      </c>
      <c r="E516" s="13" t="s">
        <v>19</v>
      </c>
      <c r="F516" s="15">
        <v>8864.6</v>
      </c>
      <c r="G516" s="15">
        <v>8803.6</v>
      </c>
      <c r="H516" s="15">
        <v>8803.6</v>
      </c>
    </row>
    <row r="517" spans="1:8" ht="31.5" x14ac:dyDescent="0.25">
      <c r="A517" s="12" t="s">
        <v>399</v>
      </c>
      <c r="B517" s="13" t="s">
        <v>608</v>
      </c>
      <c r="C517" s="14" t="s">
        <v>54</v>
      </c>
      <c r="D517" s="13" t="s">
        <v>34</v>
      </c>
      <c r="E517" s="13" t="s">
        <v>170</v>
      </c>
      <c r="F517" s="15">
        <v>5777.7</v>
      </c>
      <c r="G517" s="15">
        <v>6078.7</v>
      </c>
      <c r="H517" s="15">
        <v>3573.5</v>
      </c>
    </row>
    <row r="518" spans="1:8" ht="31.5" x14ac:dyDescent="0.25">
      <c r="A518" s="12" t="s">
        <v>399</v>
      </c>
      <c r="B518" s="13" t="s">
        <v>608</v>
      </c>
      <c r="C518" s="14" t="s">
        <v>54</v>
      </c>
      <c r="D518" s="13" t="s">
        <v>339</v>
      </c>
      <c r="E518" s="13" t="s">
        <v>445</v>
      </c>
      <c r="F518" s="15">
        <v>1192.5999999999999</v>
      </c>
      <c r="G518" s="15">
        <v>1698</v>
      </c>
      <c r="H518" s="15">
        <v>433</v>
      </c>
    </row>
    <row r="519" spans="1:8" ht="15.75" x14ac:dyDescent="0.25">
      <c r="A519" s="12" t="s">
        <v>848</v>
      </c>
      <c r="B519" s="13" t="s">
        <v>608</v>
      </c>
      <c r="C519" s="14">
        <v>800</v>
      </c>
      <c r="D519" s="13" t="s">
        <v>34</v>
      </c>
      <c r="E519" s="13" t="s">
        <v>19</v>
      </c>
      <c r="F519" s="15">
        <v>4.5</v>
      </c>
      <c r="G519" s="15"/>
      <c r="H519" s="15"/>
    </row>
    <row r="520" spans="1:8" ht="15.75" x14ac:dyDescent="0.25">
      <c r="A520" s="12" t="s">
        <v>848</v>
      </c>
      <c r="B520" s="13" t="s">
        <v>608</v>
      </c>
      <c r="C520" s="14">
        <v>800</v>
      </c>
      <c r="D520" s="13" t="s">
        <v>339</v>
      </c>
      <c r="E520" s="13" t="s">
        <v>445</v>
      </c>
      <c r="F520" s="15">
        <v>5.2</v>
      </c>
      <c r="G520" s="15"/>
      <c r="H520" s="15"/>
    </row>
    <row r="521" spans="1:8" ht="31.5" x14ac:dyDescent="0.25">
      <c r="A521" s="12" t="s">
        <v>609</v>
      </c>
      <c r="B521" s="13" t="s">
        <v>610</v>
      </c>
      <c r="C521" s="14"/>
      <c r="D521" s="13"/>
      <c r="E521" s="13"/>
      <c r="F521" s="15">
        <f>F522+F523+F524</f>
        <v>1859.6</v>
      </c>
      <c r="G521" s="15">
        <f t="shared" ref="G521:H521" si="153">G522+G523+G524</f>
        <v>1703.7</v>
      </c>
      <c r="H521" s="15">
        <f t="shared" si="153"/>
        <v>1643.4</v>
      </c>
    </row>
    <row r="522" spans="1:8" ht="63" x14ac:dyDescent="0.25">
      <c r="A522" s="16" t="s">
        <v>611</v>
      </c>
      <c r="B522" s="13" t="s">
        <v>610</v>
      </c>
      <c r="C522" s="14" t="s">
        <v>25</v>
      </c>
      <c r="D522" s="13" t="s">
        <v>34</v>
      </c>
      <c r="E522" s="13" t="s">
        <v>170</v>
      </c>
      <c r="F522" s="15">
        <v>1645.8</v>
      </c>
      <c r="G522" s="15">
        <v>1627.4</v>
      </c>
      <c r="H522" s="15">
        <v>1607.4</v>
      </c>
    </row>
    <row r="523" spans="1:8" ht="47.25" x14ac:dyDescent="0.25">
      <c r="A523" s="12" t="s">
        <v>612</v>
      </c>
      <c r="B523" s="13" t="s">
        <v>610</v>
      </c>
      <c r="C523" s="14" t="s">
        <v>54</v>
      </c>
      <c r="D523" s="13" t="s">
        <v>34</v>
      </c>
      <c r="E523" s="13" t="s">
        <v>170</v>
      </c>
      <c r="F523" s="15">
        <v>203.8</v>
      </c>
      <c r="G523" s="15">
        <v>66.3</v>
      </c>
      <c r="H523" s="15">
        <v>36</v>
      </c>
    </row>
    <row r="524" spans="1:8" ht="31.5" x14ac:dyDescent="0.25">
      <c r="A524" s="12" t="s">
        <v>790</v>
      </c>
      <c r="B524" s="13" t="s">
        <v>610</v>
      </c>
      <c r="C524" s="14">
        <v>800</v>
      </c>
      <c r="D524" s="13" t="s">
        <v>34</v>
      </c>
      <c r="E524" s="13" t="s">
        <v>170</v>
      </c>
      <c r="F524" s="15">
        <v>10</v>
      </c>
      <c r="G524" s="15">
        <v>10</v>
      </c>
      <c r="H524" s="15"/>
    </row>
    <row r="525" spans="1:8" ht="15.75" x14ac:dyDescent="0.25">
      <c r="A525" s="12" t="s">
        <v>613</v>
      </c>
      <c r="B525" s="13" t="s">
        <v>614</v>
      </c>
      <c r="C525" s="14"/>
      <c r="D525" s="13"/>
      <c r="E525" s="13"/>
      <c r="F525" s="15">
        <f>F526</f>
        <v>1260</v>
      </c>
      <c r="G525" s="15">
        <f t="shared" ref="G525:H525" si="154">G526</f>
        <v>1260</v>
      </c>
      <c r="H525" s="15">
        <f t="shared" si="154"/>
        <v>1260</v>
      </c>
    </row>
    <row r="526" spans="1:8" ht="63" x14ac:dyDescent="0.25">
      <c r="A526" s="16" t="s">
        <v>615</v>
      </c>
      <c r="B526" s="13" t="s">
        <v>614</v>
      </c>
      <c r="C526" s="14" t="s">
        <v>25</v>
      </c>
      <c r="D526" s="13" t="s">
        <v>34</v>
      </c>
      <c r="E526" s="13" t="s">
        <v>15</v>
      </c>
      <c r="F526" s="15">
        <v>1260</v>
      </c>
      <c r="G526" s="15">
        <v>1260</v>
      </c>
      <c r="H526" s="15">
        <v>1260</v>
      </c>
    </row>
    <row r="527" spans="1:8" ht="15.75" x14ac:dyDescent="0.25">
      <c r="A527" s="12" t="s">
        <v>619</v>
      </c>
      <c r="B527" s="13" t="s">
        <v>620</v>
      </c>
      <c r="C527" s="14"/>
      <c r="D527" s="13"/>
      <c r="E527" s="13"/>
      <c r="F527" s="15">
        <f>F528</f>
        <v>1690.5</v>
      </c>
      <c r="G527" s="15">
        <f t="shared" ref="G527:H527" si="155">G528</f>
        <v>1690.5</v>
      </c>
      <c r="H527" s="15">
        <f t="shared" si="155"/>
        <v>1690.5</v>
      </c>
    </row>
    <row r="528" spans="1:8" ht="63" x14ac:dyDescent="0.25">
      <c r="A528" s="16" t="s">
        <v>621</v>
      </c>
      <c r="B528" s="13" t="s">
        <v>620</v>
      </c>
      <c r="C528" s="14" t="s">
        <v>25</v>
      </c>
      <c r="D528" s="13" t="s">
        <v>34</v>
      </c>
      <c r="E528" s="13" t="s">
        <v>170</v>
      </c>
      <c r="F528" s="15">
        <v>1690.5</v>
      </c>
      <c r="G528" s="15">
        <v>1690.5</v>
      </c>
      <c r="H528" s="15">
        <v>1690.5</v>
      </c>
    </row>
    <row r="529" spans="1:8" ht="47.25" x14ac:dyDescent="0.25">
      <c r="A529" s="12" t="s">
        <v>622</v>
      </c>
      <c r="B529" s="13" t="s">
        <v>623</v>
      </c>
      <c r="C529" s="14"/>
      <c r="D529" s="13"/>
      <c r="E529" s="13"/>
      <c r="F529" s="15">
        <f>F530</f>
        <v>3.3</v>
      </c>
      <c r="G529" s="15">
        <f t="shared" ref="G529:H529" si="156">G530</f>
        <v>19.3</v>
      </c>
      <c r="H529" s="15">
        <f t="shared" si="156"/>
        <v>1.3</v>
      </c>
    </row>
    <row r="530" spans="1:8" ht="63" x14ac:dyDescent="0.25">
      <c r="A530" s="16" t="s">
        <v>624</v>
      </c>
      <c r="B530" s="13" t="s">
        <v>623</v>
      </c>
      <c r="C530" s="14" t="s">
        <v>54</v>
      </c>
      <c r="D530" s="13" t="s">
        <v>34</v>
      </c>
      <c r="E530" s="13" t="s">
        <v>445</v>
      </c>
      <c r="F530" s="15">
        <v>3.3</v>
      </c>
      <c r="G530" s="15">
        <v>19.3</v>
      </c>
      <c r="H530" s="15">
        <v>1.3</v>
      </c>
    </row>
    <row r="531" spans="1:8" ht="15.75" x14ac:dyDescent="0.25">
      <c r="A531" s="16" t="s">
        <v>849</v>
      </c>
      <c r="B531" s="13" t="s">
        <v>851</v>
      </c>
      <c r="C531" s="14"/>
      <c r="D531" s="13"/>
      <c r="E531" s="13"/>
      <c r="F531" s="15">
        <f>F532</f>
        <v>550.29999999999995</v>
      </c>
      <c r="G531" s="15"/>
      <c r="H531" s="15"/>
    </row>
    <row r="532" spans="1:8" ht="31.5" x14ac:dyDescent="0.25">
      <c r="A532" s="16" t="s">
        <v>850</v>
      </c>
      <c r="B532" s="13" t="s">
        <v>851</v>
      </c>
      <c r="C532" s="14">
        <v>200</v>
      </c>
      <c r="D532" s="13" t="s">
        <v>34</v>
      </c>
      <c r="E532" s="13" t="s">
        <v>332</v>
      </c>
      <c r="F532" s="15">
        <v>550.29999999999995</v>
      </c>
      <c r="G532" s="15"/>
      <c r="H532" s="15"/>
    </row>
    <row r="533" spans="1:8" ht="31.5" x14ac:dyDescent="0.25">
      <c r="A533" s="12" t="s">
        <v>625</v>
      </c>
      <c r="B533" s="13" t="s">
        <v>626</v>
      </c>
      <c r="C533" s="14"/>
      <c r="D533" s="13"/>
      <c r="E533" s="13"/>
      <c r="F533" s="15">
        <f>F534+F535</f>
        <v>2682.8</v>
      </c>
      <c r="G533" s="15">
        <f t="shared" ref="G533:H533" si="157">G534+G535</f>
        <v>2764.6000000000004</v>
      </c>
      <c r="H533" s="15">
        <f t="shared" si="157"/>
        <v>2259.6</v>
      </c>
    </row>
    <row r="534" spans="1:8" ht="78.75" x14ac:dyDescent="0.25">
      <c r="A534" s="16" t="s">
        <v>627</v>
      </c>
      <c r="B534" s="13" t="s">
        <v>626</v>
      </c>
      <c r="C534" s="14" t="s">
        <v>25</v>
      </c>
      <c r="D534" s="13" t="s">
        <v>15</v>
      </c>
      <c r="E534" s="13" t="s">
        <v>19</v>
      </c>
      <c r="F534" s="15">
        <v>2053.9</v>
      </c>
      <c r="G534" s="15">
        <v>2053.9</v>
      </c>
      <c r="H534" s="15">
        <v>2053.9</v>
      </c>
    </row>
    <row r="535" spans="1:8" ht="47.25" x14ac:dyDescent="0.25">
      <c r="A535" s="12" t="s">
        <v>628</v>
      </c>
      <c r="B535" s="13" t="s">
        <v>626</v>
      </c>
      <c r="C535" s="14" t="s">
        <v>54</v>
      </c>
      <c r="D535" s="13" t="s">
        <v>15</v>
      </c>
      <c r="E535" s="13" t="s">
        <v>19</v>
      </c>
      <c r="F535" s="15">
        <v>628.9</v>
      </c>
      <c r="G535" s="15">
        <v>710.7</v>
      </c>
      <c r="H535" s="15">
        <v>205.7</v>
      </c>
    </row>
    <row r="536" spans="1:8" ht="15.75" x14ac:dyDescent="0.25">
      <c r="A536" s="12" t="s">
        <v>616</v>
      </c>
      <c r="B536" s="13" t="s">
        <v>791</v>
      </c>
      <c r="C536" s="14"/>
      <c r="D536" s="13"/>
      <c r="E536" s="13"/>
      <c r="F536" s="15">
        <f>F537+F538</f>
        <v>370.8</v>
      </c>
      <c r="G536" s="15">
        <f t="shared" ref="G536:H536" si="158">G537+G538</f>
        <v>370.8</v>
      </c>
      <c r="H536" s="15">
        <f t="shared" si="158"/>
        <v>370.8</v>
      </c>
    </row>
    <row r="537" spans="1:8" ht="63" x14ac:dyDescent="0.25">
      <c r="A537" s="16" t="s">
        <v>617</v>
      </c>
      <c r="B537" s="13" t="s">
        <v>791</v>
      </c>
      <c r="C537" s="14" t="s">
        <v>25</v>
      </c>
      <c r="D537" s="13" t="s">
        <v>19</v>
      </c>
      <c r="E537" s="13" t="s">
        <v>34</v>
      </c>
      <c r="F537" s="15">
        <v>331.7</v>
      </c>
      <c r="G537" s="15">
        <v>331.7</v>
      </c>
      <c r="H537" s="15">
        <v>331.7</v>
      </c>
    </row>
    <row r="538" spans="1:8" ht="31.5" x14ac:dyDescent="0.25">
      <c r="A538" s="12" t="s">
        <v>618</v>
      </c>
      <c r="B538" s="13" t="s">
        <v>791</v>
      </c>
      <c r="C538" s="14" t="s">
        <v>54</v>
      </c>
      <c r="D538" s="13" t="s">
        <v>19</v>
      </c>
      <c r="E538" s="13" t="s">
        <v>34</v>
      </c>
      <c r="F538" s="15">
        <v>39.1</v>
      </c>
      <c r="G538" s="15">
        <v>39.1</v>
      </c>
      <c r="H538" s="15">
        <v>39.1</v>
      </c>
    </row>
    <row r="539" spans="1:8" ht="31.5" x14ac:dyDescent="0.25">
      <c r="A539" s="12" t="s">
        <v>629</v>
      </c>
      <c r="B539" s="13" t="s">
        <v>630</v>
      </c>
      <c r="C539" s="14"/>
      <c r="D539" s="13"/>
      <c r="E539" s="13"/>
      <c r="F539" s="15">
        <f>F540+F541</f>
        <v>109</v>
      </c>
      <c r="G539" s="15">
        <f t="shared" ref="G539:H539" si="159">G540+G541</f>
        <v>109</v>
      </c>
      <c r="H539" s="15">
        <f t="shared" si="159"/>
        <v>109</v>
      </c>
    </row>
    <row r="540" spans="1:8" ht="78.75" x14ac:dyDescent="0.25">
      <c r="A540" s="16" t="s">
        <v>631</v>
      </c>
      <c r="B540" s="13" t="s">
        <v>630</v>
      </c>
      <c r="C540" s="14" t="s">
        <v>25</v>
      </c>
      <c r="D540" s="13" t="s">
        <v>34</v>
      </c>
      <c r="E540" s="13" t="s">
        <v>332</v>
      </c>
      <c r="F540" s="15">
        <v>103.5</v>
      </c>
      <c r="G540" s="15">
        <v>103.5</v>
      </c>
      <c r="H540" s="15">
        <v>103.5</v>
      </c>
    </row>
    <row r="541" spans="1:8" ht="47.25" x14ac:dyDescent="0.25">
      <c r="A541" s="12" t="s">
        <v>632</v>
      </c>
      <c r="B541" s="13" t="s">
        <v>630</v>
      </c>
      <c r="C541" s="14" t="s">
        <v>106</v>
      </c>
      <c r="D541" s="13" t="s">
        <v>34</v>
      </c>
      <c r="E541" s="13" t="s">
        <v>332</v>
      </c>
      <c r="F541" s="15">
        <v>5.5</v>
      </c>
      <c r="G541" s="15">
        <v>5.5</v>
      </c>
      <c r="H541" s="15">
        <v>5.5</v>
      </c>
    </row>
    <row r="542" spans="1:8" ht="15.75" x14ac:dyDescent="0.25">
      <c r="A542" s="12" t="s">
        <v>456</v>
      </c>
      <c r="B542" s="13" t="s">
        <v>852</v>
      </c>
      <c r="C542" s="14"/>
      <c r="D542" s="13"/>
      <c r="E542" s="13"/>
      <c r="F542" s="15">
        <f>F543</f>
        <v>6234.5</v>
      </c>
      <c r="G542" s="15">
        <f t="shared" ref="G542:H542" si="160">G543</f>
        <v>12469.1</v>
      </c>
      <c r="H542" s="15">
        <f t="shared" si="160"/>
        <v>12469.1</v>
      </c>
    </row>
    <row r="543" spans="1:8" ht="31.5" x14ac:dyDescent="0.25">
      <c r="A543" s="12" t="s">
        <v>853</v>
      </c>
      <c r="B543" s="13" t="s">
        <v>852</v>
      </c>
      <c r="C543" s="14">
        <v>200</v>
      </c>
      <c r="D543" s="13" t="s">
        <v>34</v>
      </c>
      <c r="E543" s="13" t="s">
        <v>332</v>
      </c>
      <c r="F543" s="15">
        <v>6234.5</v>
      </c>
      <c r="G543" s="15">
        <v>12469.1</v>
      </c>
      <c r="H543" s="15">
        <v>12469.1</v>
      </c>
    </row>
    <row r="544" spans="1:8" ht="15.75" x14ac:dyDescent="0.25">
      <c r="A544" s="12" t="s">
        <v>854</v>
      </c>
      <c r="B544" s="13" t="s">
        <v>856</v>
      </c>
      <c r="C544" s="14"/>
      <c r="D544" s="13"/>
      <c r="E544" s="13"/>
      <c r="F544" s="15">
        <f>F545</f>
        <v>6.1</v>
      </c>
      <c r="G544" s="15"/>
      <c r="H544" s="15"/>
    </row>
    <row r="545" spans="1:8" ht="31.5" x14ac:dyDescent="0.25">
      <c r="A545" s="12" t="s">
        <v>855</v>
      </c>
      <c r="B545" s="13" t="s">
        <v>856</v>
      </c>
      <c r="C545" s="14">
        <v>200</v>
      </c>
      <c r="D545" s="13" t="s">
        <v>34</v>
      </c>
      <c r="E545" s="13" t="s">
        <v>332</v>
      </c>
      <c r="F545" s="15">
        <v>6.1</v>
      </c>
      <c r="G545" s="15"/>
      <c r="H545" s="15"/>
    </row>
    <row r="546" spans="1:8" ht="15.75" x14ac:dyDescent="0.25">
      <c r="A546" s="12" t="s">
        <v>475</v>
      </c>
      <c r="B546" s="13" t="s">
        <v>633</v>
      </c>
      <c r="C546" s="14"/>
      <c r="D546" s="13"/>
      <c r="E546" s="13"/>
      <c r="F546" s="15">
        <f>F547</f>
        <v>997.1</v>
      </c>
      <c r="G546" s="15">
        <f t="shared" ref="G546:H547" si="161">G547</f>
        <v>1006.9</v>
      </c>
      <c r="H546" s="15">
        <f t="shared" si="161"/>
        <v>1044.9000000000001</v>
      </c>
    </row>
    <row r="547" spans="1:8" ht="31.5" x14ac:dyDescent="0.25">
      <c r="A547" s="12" t="s">
        <v>634</v>
      </c>
      <c r="B547" s="13" t="s">
        <v>635</v>
      </c>
      <c r="C547" s="14"/>
      <c r="D547" s="13"/>
      <c r="E547" s="13"/>
      <c r="F547" s="15">
        <f>F548</f>
        <v>997.1</v>
      </c>
      <c r="G547" s="15">
        <f t="shared" si="161"/>
        <v>1006.9</v>
      </c>
      <c r="H547" s="15">
        <f t="shared" si="161"/>
        <v>1044.9000000000001</v>
      </c>
    </row>
    <row r="548" spans="1:8" ht="31.5" x14ac:dyDescent="0.25">
      <c r="A548" s="12" t="s">
        <v>636</v>
      </c>
      <c r="B548" s="13" t="s">
        <v>635</v>
      </c>
      <c r="C548" s="14" t="s">
        <v>106</v>
      </c>
      <c r="D548" s="13" t="s">
        <v>38</v>
      </c>
      <c r="E548" s="13" t="s">
        <v>15</v>
      </c>
      <c r="F548" s="15">
        <v>997.1</v>
      </c>
      <c r="G548" s="15">
        <v>1006.9</v>
      </c>
      <c r="H548" s="15">
        <v>1044.9000000000001</v>
      </c>
    </row>
    <row r="549" spans="1:8" ht="15.75" x14ac:dyDescent="0.25">
      <c r="A549" s="12" t="s">
        <v>400</v>
      </c>
      <c r="B549" s="13" t="s">
        <v>637</v>
      </c>
      <c r="C549" s="14"/>
      <c r="D549" s="13"/>
      <c r="E549" s="13"/>
      <c r="F549" s="15">
        <f>F552+F554+F557+F550</f>
        <v>14344</v>
      </c>
      <c r="G549" s="15">
        <f t="shared" ref="G549:H549" si="162">G552+G554+G557</f>
        <v>10511.1</v>
      </c>
      <c r="H549" s="15">
        <f t="shared" si="162"/>
        <v>10511.1</v>
      </c>
    </row>
    <row r="550" spans="1:8" ht="15.75" x14ac:dyDescent="0.25">
      <c r="A550" s="12" t="s">
        <v>857</v>
      </c>
      <c r="B550" s="13" t="s">
        <v>859</v>
      </c>
      <c r="C550" s="14"/>
      <c r="D550" s="13"/>
      <c r="E550" s="13"/>
      <c r="F550" s="15">
        <f>F551</f>
        <v>224.3</v>
      </c>
      <c r="G550" s="15"/>
      <c r="H550" s="15"/>
    </row>
    <row r="551" spans="1:8" ht="31.5" x14ac:dyDescent="0.25">
      <c r="A551" s="12" t="s">
        <v>858</v>
      </c>
      <c r="B551" s="13" t="s">
        <v>859</v>
      </c>
      <c r="C551" s="14">
        <v>800</v>
      </c>
      <c r="D551" s="13" t="s">
        <v>34</v>
      </c>
      <c r="E551" s="13" t="s">
        <v>26</v>
      </c>
      <c r="F551" s="15">
        <v>224.3</v>
      </c>
      <c r="G551" s="15"/>
      <c r="H551" s="15"/>
    </row>
    <row r="552" spans="1:8" ht="15.75" x14ac:dyDescent="0.25">
      <c r="A552" s="12" t="s">
        <v>638</v>
      </c>
      <c r="B552" s="13" t="s">
        <v>639</v>
      </c>
      <c r="C552" s="14"/>
      <c r="D552" s="13"/>
      <c r="E552" s="13"/>
      <c r="F552" s="15">
        <f>F553</f>
        <v>13578.6</v>
      </c>
      <c r="G552" s="15">
        <f t="shared" ref="G552:H552" si="163">G553</f>
        <v>10000</v>
      </c>
      <c r="H552" s="15">
        <f t="shared" si="163"/>
        <v>10000</v>
      </c>
    </row>
    <row r="553" spans="1:8" ht="15.75" x14ac:dyDescent="0.25">
      <c r="A553" s="12" t="s">
        <v>640</v>
      </c>
      <c r="B553" s="13" t="s">
        <v>639</v>
      </c>
      <c r="C553" s="14" t="s">
        <v>33</v>
      </c>
      <c r="D553" s="13" t="s">
        <v>34</v>
      </c>
      <c r="E553" s="13" t="s">
        <v>339</v>
      </c>
      <c r="F553" s="15">
        <v>13578.6</v>
      </c>
      <c r="G553" s="15">
        <v>10000</v>
      </c>
      <c r="H553" s="15">
        <v>10000</v>
      </c>
    </row>
    <row r="554" spans="1:8" ht="15.75" x14ac:dyDescent="0.25">
      <c r="A554" s="12" t="s">
        <v>405</v>
      </c>
      <c r="B554" s="13" t="s">
        <v>641</v>
      </c>
      <c r="C554" s="14"/>
      <c r="D554" s="13"/>
      <c r="E554" s="13"/>
      <c r="F554" s="15">
        <f>F555+F556</f>
        <v>509.1</v>
      </c>
      <c r="G554" s="15">
        <f t="shared" ref="G554:H554" si="164">G555+G556</f>
        <v>479.1</v>
      </c>
      <c r="H554" s="15">
        <f t="shared" si="164"/>
        <v>479.1</v>
      </c>
    </row>
    <row r="555" spans="1:8" ht="31.5" x14ac:dyDescent="0.25">
      <c r="A555" s="12" t="s">
        <v>407</v>
      </c>
      <c r="B555" s="13" t="s">
        <v>641</v>
      </c>
      <c r="C555" s="14" t="s">
        <v>54</v>
      </c>
      <c r="D555" s="13" t="s">
        <v>34</v>
      </c>
      <c r="E555" s="13" t="s">
        <v>332</v>
      </c>
      <c r="F555" s="15">
        <v>404.1</v>
      </c>
      <c r="G555" s="15">
        <v>374.1</v>
      </c>
      <c r="H555" s="15">
        <v>374.1</v>
      </c>
    </row>
    <row r="556" spans="1:8" ht="15.75" x14ac:dyDescent="0.25">
      <c r="A556" s="12" t="s">
        <v>642</v>
      </c>
      <c r="B556" s="13" t="s">
        <v>641</v>
      </c>
      <c r="C556" s="14" t="s">
        <v>33</v>
      </c>
      <c r="D556" s="13" t="s">
        <v>34</v>
      </c>
      <c r="E556" s="13" t="s">
        <v>332</v>
      </c>
      <c r="F556" s="15">
        <v>105</v>
      </c>
      <c r="G556" s="15">
        <v>105</v>
      </c>
      <c r="H556" s="15">
        <v>105</v>
      </c>
    </row>
    <row r="557" spans="1:8" ht="31.5" x14ac:dyDescent="0.25">
      <c r="A557" s="12" t="s">
        <v>643</v>
      </c>
      <c r="B557" s="13" t="s">
        <v>644</v>
      </c>
      <c r="C557" s="14"/>
      <c r="D557" s="13"/>
      <c r="E557" s="13"/>
      <c r="F557" s="15">
        <f>F558</f>
        <v>32</v>
      </c>
      <c r="G557" s="15">
        <f t="shared" ref="G557:H557" si="165">G558</f>
        <v>32</v>
      </c>
      <c r="H557" s="15">
        <f t="shared" si="165"/>
        <v>32</v>
      </c>
    </row>
    <row r="558" spans="1:8" ht="47.25" x14ac:dyDescent="0.25">
      <c r="A558" s="12" t="s">
        <v>645</v>
      </c>
      <c r="B558" s="13" t="s">
        <v>644</v>
      </c>
      <c r="C558" s="14" t="s">
        <v>54</v>
      </c>
      <c r="D558" s="13" t="s">
        <v>15</v>
      </c>
      <c r="E558" s="13" t="s">
        <v>27</v>
      </c>
      <c r="F558" s="15">
        <v>32</v>
      </c>
      <c r="G558" s="15">
        <v>32</v>
      </c>
      <c r="H558" s="15">
        <v>32</v>
      </c>
    </row>
    <row r="559" spans="1:8" ht="15.75" x14ac:dyDescent="0.25">
      <c r="A559" s="12" t="s">
        <v>183</v>
      </c>
      <c r="B559" s="13" t="s">
        <v>646</v>
      </c>
      <c r="C559" s="14"/>
      <c r="D559" s="13"/>
      <c r="E559" s="13"/>
      <c r="F559" s="15">
        <f>F560</f>
        <v>10000</v>
      </c>
      <c r="G559" s="15">
        <v>0</v>
      </c>
      <c r="H559" s="15">
        <v>0</v>
      </c>
    </row>
    <row r="560" spans="1:8" ht="15.75" x14ac:dyDescent="0.25">
      <c r="A560" s="12" t="s">
        <v>647</v>
      </c>
      <c r="B560" s="13" t="s">
        <v>648</v>
      </c>
      <c r="C560" s="14"/>
      <c r="D560" s="13"/>
      <c r="E560" s="13"/>
      <c r="F560" s="15">
        <f>F561</f>
        <v>10000</v>
      </c>
      <c r="G560" s="15">
        <v>0</v>
      </c>
      <c r="H560" s="15">
        <v>0</v>
      </c>
    </row>
    <row r="561" spans="1:8" ht="31.5" x14ac:dyDescent="0.25">
      <c r="A561" s="12" t="s">
        <v>649</v>
      </c>
      <c r="B561" s="13" t="s">
        <v>648</v>
      </c>
      <c r="C561" s="14" t="s">
        <v>33</v>
      </c>
      <c r="D561" s="13" t="s">
        <v>14</v>
      </c>
      <c r="E561" s="13" t="s">
        <v>15</v>
      </c>
      <c r="F561" s="15">
        <v>10000</v>
      </c>
      <c r="G561" s="15">
        <v>0</v>
      </c>
      <c r="H561" s="15">
        <v>0</v>
      </c>
    </row>
    <row r="562" spans="1:8" ht="15.75" x14ac:dyDescent="0.25">
      <c r="A562" s="12" t="s">
        <v>20</v>
      </c>
      <c r="B562" s="13" t="s">
        <v>650</v>
      </c>
      <c r="C562" s="14"/>
      <c r="D562" s="13"/>
      <c r="E562" s="13"/>
      <c r="F562" s="15">
        <f>F563+F565+F567+F569</f>
        <v>110.29999999999998</v>
      </c>
      <c r="G562" s="15">
        <f t="shared" ref="G562:H562" si="166">G563+G565+G567+G569</f>
        <v>110.29999999999998</v>
      </c>
      <c r="H562" s="15">
        <f t="shared" si="166"/>
        <v>110.29999999999998</v>
      </c>
    </row>
    <row r="563" spans="1:8" ht="15.75" x14ac:dyDescent="0.25">
      <c r="A563" s="12" t="s">
        <v>651</v>
      </c>
      <c r="B563" s="13" t="s">
        <v>652</v>
      </c>
      <c r="C563" s="14"/>
      <c r="D563" s="13"/>
      <c r="E563" s="13"/>
      <c r="F563" s="15">
        <f>F564</f>
        <v>68</v>
      </c>
      <c r="G563" s="15">
        <f t="shared" ref="G563:H563" si="167">G564</f>
        <v>68</v>
      </c>
      <c r="H563" s="15">
        <f t="shared" si="167"/>
        <v>68</v>
      </c>
    </row>
    <row r="564" spans="1:8" ht="31.5" x14ac:dyDescent="0.25">
      <c r="A564" s="12" t="s">
        <v>653</v>
      </c>
      <c r="B564" s="13" t="s">
        <v>652</v>
      </c>
      <c r="C564" s="14" t="s">
        <v>54</v>
      </c>
      <c r="D564" s="13" t="s">
        <v>15</v>
      </c>
      <c r="E564" s="13" t="s">
        <v>27</v>
      </c>
      <c r="F564" s="15">
        <v>68</v>
      </c>
      <c r="G564" s="15">
        <v>68</v>
      </c>
      <c r="H564" s="15">
        <v>68</v>
      </c>
    </row>
    <row r="565" spans="1:8" ht="31.5" x14ac:dyDescent="0.25">
      <c r="A565" s="12" t="s">
        <v>654</v>
      </c>
      <c r="B565" s="13" t="s">
        <v>655</v>
      </c>
      <c r="C565" s="14"/>
      <c r="D565" s="13"/>
      <c r="E565" s="13"/>
      <c r="F565" s="15">
        <f>F566</f>
        <v>14.1</v>
      </c>
      <c r="G565" s="15">
        <f t="shared" ref="G565:H565" si="168">G566</f>
        <v>14.1</v>
      </c>
      <c r="H565" s="15">
        <f t="shared" si="168"/>
        <v>14.1</v>
      </c>
    </row>
    <row r="566" spans="1:8" ht="31.5" x14ac:dyDescent="0.25">
      <c r="A566" s="12" t="s">
        <v>656</v>
      </c>
      <c r="B566" s="13" t="s">
        <v>655</v>
      </c>
      <c r="C566" s="14" t="s">
        <v>106</v>
      </c>
      <c r="D566" s="13" t="s">
        <v>15</v>
      </c>
      <c r="E566" s="13" t="s">
        <v>27</v>
      </c>
      <c r="F566" s="15">
        <v>14.1</v>
      </c>
      <c r="G566" s="15">
        <v>14.1</v>
      </c>
      <c r="H566" s="15">
        <v>14.1</v>
      </c>
    </row>
    <row r="567" spans="1:8" ht="31.5" x14ac:dyDescent="0.25">
      <c r="A567" s="12" t="s">
        <v>657</v>
      </c>
      <c r="B567" s="13" t="s">
        <v>658</v>
      </c>
      <c r="C567" s="14"/>
      <c r="D567" s="13"/>
      <c r="E567" s="13"/>
      <c r="F567" s="15">
        <f>F568</f>
        <v>14.1</v>
      </c>
      <c r="G567" s="15">
        <f t="shared" ref="G567:H567" si="169">G568</f>
        <v>14.1</v>
      </c>
      <c r="H567" s="15">
        <f t="shared" si="169"/>
        <v>14.1</v>
      </c>
    </row>
    <row r="568" spans="1:8" ht="31.5" x14ac:dyDescent="0.25">
      <c r="A568" s="12" t="s">
        <v>659</v>
      </c>
      <c r="B568" s="13" t="s">
        <v>658</v>
      </c>
      <c r="C568" s="14" t="s">
        <v>106</v>
      </c>
      <c r="D568" s="13" t="s">
        <v>15</v>
      </c>
      <c r="E568" s="13" t="s">
        <v>27</v>
      </c>
      <c r="F568" s="15">
        <v>14.1</v>
      </c>
      <c r="G568" s="15">
        <v>14.1</v>
      </c>
      <c r="H568" s="15">
        <v>14.1</v>
      </c>
    </row>
    <row r="569" spans="1:8" ht="31.5" x14ac:dyDescent="0.25">
      <c r="A569" s="12" t="s">
        <v>660</v>
      </c>
      <c r="B569" s="13" t="s">
        <v>661</v>
      </c>
      <c r="C569" s="14"/>
      <c r="D569" s="13"/>
      <c r="E569" s="13"/>
      <c r="F569" s="15">
        <f>F570</f>
        <v>14.1</v>
      </c>
      <c r="G569" s="15">
        <f t="shared" ref="G569:H569" si="170">G570</f>
        <v>14.1</v>
      </c>
      <c r="H569" s="15">
        <f t="shared" si="170"/>
        <v>14.1</v>
      </c>
    </row>
    <row r="570" spans="1:8" ht="31.5" x14ac:dyDescent="0.25">
      <c r="A570" s="12" t="s">
        <v>662</v>
      </c>
      <c r="B570" s="13" t="s">
        <v>661</v>
      </c>
      <c r="C570" s="14" t="s">
        <v>106</v>
      </c>
      <c r="D570" s="13" t="s">
        <v>15</v>
      </c>
      <c r="E570" s="13" t="s">
        <v>27</v>
      </c>
      <c r="F570" s="15">
        <v>14.1</v>
      </c>
      <c r="G570" s="15">
        <v>14.1</v>
      </c>
      <c r="H570" s="15">
        <v>14.1</v>
      </c>
    </row>
    <row r="571" spans="1:8" ht="31.5" x14ac:dyDescent="0.25">
      <c r="A571" s="12" t="s">
        <v>663</v>
      </c>
      <c r="B571" s="13" t="s">
        <v>664</v>
      </c>
      <c r="C571" s="14"/>
      <c r="D571" s="13"/>
      <c r="E571" s="13"/>
      <c r="F571" s="15">
        <f>F572</f>
        <v>0</v>
      </c>
      <c r="G571" s="15">
        <f t="shared" ref="G571:H572" si="171">G572</f>
        <v>1500</v>
      </c>
      <c r="H571" s="15">
        <f t="shared" si="171"/>
        <v>1500</v>
      </c>
    </row>
    <row r="572" spans="1:8" ht="47.25" x14ac:dyDescent="0.25">
      <c r="A572" s="12" t="s">
        <v>665</v>
      </c>
      <c r="B572" s="13" t="s">
        <v>666</v>
      </c>
      <c r="C572" s="14"/>
      <c r="D572" s="13"/>
      <c r="E572" s="13"/>
      <c r="F572" s="15">
        <f>F573</f>
        <v>0</v>
      </c>
      <c r="G572" s="15">
        <f t="shared" si="171"/>
        <v>1500</v>
      </c>
      <c r="H572" s="15">
        <f t="shared" si="171"/>
        <v>1500</v>
      </c>
    </row>
    <row r="573" spans="1:8" ht="63" x14ac:dyDescent="0.25">
      <c r="A573" s="16" t="s">
        <v>667</v>
      </c>
      <c r="B573" s="13" t="s">
        <v>666</v>
      </c>
      <c r="C573" s="14" t="s">
        <v>189</v>
      </c>
      <c r="D573" s="13" t="s">
        <v>395</v>
      </c>
      <c r="E573" s="13" t="s">
        <v>38</v>
      </c>
      <c r="F573" s="15">
        <v>0</v>
      </c>
      <c r="G573" s="15">
        <v>1500</v>
      </c>
      <c r="H573" s="15">
        <v>1500</v>
      </c>
    </row>
    <row r="574" spans="1:8" ht="15.75" x14ac:dyDescent="0.25">
      <c r="A574" s="12" t="s">
        <v>28</v>
      </c>
      <c r="B574" s="13" t="s">
        <v>668</v>
      </c>
      <c r="C574" s="14"/>
      <c r="D574" s="13"/>
      <c r="E574" s="13"/>
      <c r="F574" s="15">
        <f>F575+F580+F582</f>
        <v>1426</v>
      </c>
      <c r="G574" s="15">
        <f t="shared" ref="G574:H574" si="172">G575+G580+G582</f>
        <v>1426</v>
      </c>
      <c r="H574" s="15">
        <f t="shared" si="172"/>
        <v>1426</v>
      </c>
    </row>
    <row r="575" spans="1:8" ht="15.75" x14ac:dyDescent="0.25">
      <c r="A575" s="12" t="s">
        <v>167</v>
      </c>
      <c r="B575" s="13" t="s">
        <v>669</v>
      </c>
      <c r="C575" s="14"/>
      <c r="D575" s="13"/>
      <c r="E575" s="13"/>
      <c r="F575" s="15">
        <f>F576+F577+F578+F579</f>
        <v>1346.3</v>
      </c>
      <c r="G575" s="15">
        <f t="shared" ref="G575:H575" si="173">G576+G577+G578+G579</f>
        <v>1346.3</v>
      </c>
      <c r="H575" s="15">
        <f t="shared" si="173"/>
        <v>1346.3</v>
      </c>
    </row>
    <row r="576" spans="1:8" ht="15.75" x14ac:dyDescent="0.25">
      <c r="A576" s="12" t="s">
        <v>295</v>
      </c>
      <c r="B576" s="13" t="s">
        <v>669</v>
      </c>
      <c r="C576" s="14" t="s">
        <v>33</v>
      </c>
      <c r="D576" s="13" t="s">
        <v>34</v>
      </c>
      <c r="E576" s="13" t="s">
        <v>15</v>
      </c>
      <c r="F576" s="15">
        <v>6</v>
      </c>
      <c r="G576" s="15">
        <v>6</v>
      </c>
      <c r="H576" s="15">
        <v>6</v>
      </c>
    </row>
    <row r="577" spans="1:8" ht="15.75" x14ac:dyDescent="0.25">
      <c r="A577" s="12" t="s">
        <v>295</v>
      </c>
      <c r="B577" s="13" t="s">
        <v>669</v>
      </c>
      <c r="C577" s="14" t="s">
        <v>33</v>
      </c>
      <c r="D577" s="13" t="s">
        <v>34</v>
      </c>
      <c r="E577" s="13" t="s">
        <v>19</v>
      </c>
      <c r="F577" s="15">
        <v>244.9</v>
      </c>
      <c r="G577" s="15">
        <v>244.9</v>
      </c>
      <c r="H577" s="15">
        <v>244.9</v>
      </c>
    </row>
    <row r="578" spans="1:8" ht="15.75" x14ac:dyDescent="0.25">
      <c r="A578" s="12" t="s">
        <v>295</v>
      </c>
      <c r="B578" s="13" t="s">
        <v>669</v>
      </c>
      <c r="C578" s="14" t="s">
        <v>33</v>
      </c>
      <c r="D578" s="13" t="s">
        <v>34</v>
      </c>
      <c r="E578" s="13" t="s">
        <v>170</v>
      </c>
      <c r="F578" s="15">
        <v>8.4</v>
      </c>
      <c r="G578" s="15">
        <v>8.4</v>
      </c>
      <c r="H578" s="15">
        <v>8.4</v>
      </c>
    </row>
    <row r="579" spans="1:8" ht="15.75" x14ac:dyDescent="0.25">
      <c r="A579" s="12" t="s">
        <v>295</v>
      </c>
      <c r="B579" s="13" t="s">
        <v>669</v>
      </c>
      <c r="C579" s="14" t="s">
        <v>33</v>
      </c>
      <c r="D579" s="13" t="s">
        <v>339</v>
      </c>
      <c r="E579" s="13" t="s">
        <v>445</v>
      </c>
      <c r="F579" s="15">
        <v>1087</v>
      </c>
      <c r="G579" s="15">
        <v>1087</v>
      </c>
      <c r="H579" s="15">
        <v>1087</v>
      </c>
    </row>
    <row r="580" spans="1:8" ht="31.5" x14ac:dyDescent="0.25">
      <c r="A580" s="12" t="s">
        <v>609</v>
      </c>
      <c r="B580" s="13" t="s">
        <v>670</v>
      </c>
      <c r="C580" s="14"/>
      <c r="D580" s="13"/>
      <c r="E580" s="13"/>
      <c r="F580" s="15">
        <f>F581</f>
        <v>2</v>
      </c>
      <c r="G580" s="15">
        <f t="shared" ref="G580:H580" si="174">G581</f>
        <v>2</v>
      </c>
      <c r="H580" s="15">
        <f t="shared" si="174"/>
        <v>2</v>
      </c>
    </row>
    <row r="581" spans="1:8" ht="31.5" x14ac:dyDescent="0.25">
      <c r="A581" s="12" t="s">
        <v>671</v>
      </c>
      <c r="B581" s="13" t="s">
        <v>670</v>
      </c>
      <c r="C581" s="14" t="s">
        <v>33</v>
      </c>
      <c r="D581" s="13" t="s">
        <v>34</v>
      </c>
      <c r="E581" s="13" t="s">
        <v>170</v>
      </c>
      <c r="F581" s="15">
        <v>2</v>
      </c>
      <c r="G581" s="15">
        <v>2</v>
      </c>
      <c r="H581" s="15">
        <v>2</v>
      </c>
    </row>
    <row r="582" spans="1:8" ht="47.25" x14ac:dyDescent="0.25">
      <c r="A582" s="12" t="s">
        <v>89</v>
      </c>
      <c r="B582" s="13" t="s">
        <v>672</v>
      </c>
      <c r="C582" s="14"/>
      <c r="D582" s="13"/>
      <c r="E582" s="13"/>
      <c r="F582" s="15">
        <f>F583+F584</f>
        <v>77.7</v>
      </c>
      <c r="G582" s="15">
        <f t="shared" ref="G582:H582" si="175">G583+G584</f>
        <v>77.7</v>
      </c>
      <c r="H582" s="15">
        <f t="shared" si="175"/>
        <v>77.7</v>
      </c>
    </row>
    <row r="583" spans="1:8" ht="47.25" x14ac:dyDescent="0.25">
      <c r="A583" s="12" t="s">
        <v>673</v>
      </c>
      <c r="B583" s="13" t="s">
        <v>672</v>
      </c>
      <c r="C583" s="14" t="s">
        <v>33</v>
      </c>
      <c r="D583" s="13" t="s">
        <v>26</v>
      </c>
      <c r="E583" s="13" t="s">
        <v>27</v>
      </c>
      <c r="F583" s="15">
        <v>58.9</v>
      </c>
      <c r="G583" s="15">
        <v>58.9</v>
      </c>
      <c r="H583" s="15">
        <v>58.9</v>
      </c>
    </row>
    <row r="584" spans="1:8" ht="47.25" x14ac:dyDescent="0.25">
      <c r="A584" s="12" t="s">
        <v>673</v>
      </c>
      <c r="B584" s="13" t="s">
        <v>672</v>
      </c>
      <c r="C584" s="14" t="s">
        <v>33</v>
      </c>
      <c r="D584" s="13" t="s">
        <v>107</v>
      </c>
      <c r="E584" s="13" t="s">
        <v>19</v>
      </c>
      <c r="F584" s="15">
        <v>18.8</v>
      </c>
      <c r="G584" s="15">
        <v>18.8</v>
      </c>
      <c r="H584" s="15">
        <v>18.8</v>
      </c>
    </row>
    <row r="585" spans="1:8" ht="15.75" x14ac:dyDescent="0.25">
      <c r="A585" s="12" t="s">
        <v>674</v>
      </c>
      <c r="B585" s="13" t="s">
        <v>675</v>
      </c>
      <c r="C585" s="14"/>
      <c r="D585" s="13"/>
      <c r="E585" s="13"/>
      <c r="F585" s="15">
        <f>F586</f>
        <v>1650</v>
      </c>
      <c r="G585" s="15">
        <f t="shared" ref="G585:H585" si="176">G586</f>
        <v>1650</v>
      </c>
      <c r="H585" s="15">
        <f t="shared" si="176"/>
        <v>1650</v>
      </c>
    </row>
    <row r="586" spans="1:8" ht="15.75" x14ac:dyDescent="0.25">
      <c r="A586" s="12" t="s">
        <v>676</v>
      </c>
      <c r="B586" s="13" t="s">
        <v>677</v>
      </c>
      <c r="C586" s="14"/>
      <c r="D586" s="13"/>
      <c r="E586" s="13"/>
      <c r="F586" s="15">
        <f>F587</f>
        <v>1650</v>
      </c>
      <c r="G586" s="15">
        <f t="shared" ref="G586:H586" si="177">G587</f>
        <v>1650</v>
      </c>
      <c r="H586" s="15">
        <f t="shared" si="177"/>
        <v>1650</v>
      </c>
    </row>
    <row r="587" spans="1:8" ht="31.5" x14ac:dyDescent="0.25">
      <c r="A587" s="12" t="s">
        <v>678</v>
      </c>
      <c r="B587" s="13" t="s">
        <v>677</v>
      </c>
      <c r="C587" s="14" t="s">
        <v>13</v>
      </c>
      <c r="D587" s="13" t="s">
        <v>34</v>
      </c>
      <c r="E587" s="13" t="s">
        <v>332</v>
      </c>
      <c r="F587" s="15">
        <v>1650</v>
      </c>
      <c r="G587" s="15">
        <v>1650</v>
      </c>
      <c r="H587" s="15">
        <v>1650</v>
      </c>
    </row>
    <row r="588" spans="1:8" ht="15.75" x14ac:dyDescent="0.25">
      <c r="A588" s="12" t="s">
        <v>45</v>
      </c>
      <c r="B588" s="13" t="s">
        <v>679</v>
      </c>
      <c r="C588" s="14"/>
      <c r="D588" s="13"/>
      <c r="E588" s="13"/>
      <c r="F588" s="15">
        <f>F589+F591</f>
        <v>29126.5</v>
      </c>
      <c r="G588" s="15">
        <f t="shared" ref="G588:H588" si="178">G589+G591</f>
        <v>29074.1</v>
      </c>
      <c r="H588" s="15">
        <f t="shared" si="178"/>
        <v>29074.1</v>
      </c>
    </row>
    <row r="589" spans="1:8" ht="15.75" x14ac:dyDescent="0.25">
      <c r="A589" s="12" t="s">
        <v>680</v>
      </c>
      <c r="B589" s="13" t="s">
        <v>681</v>
      </c>
      <c r="C589" s="14"/>
      <c r="D589" s="13"/>
      <c r="E589" s="13"/>
      <c r="F589" s="15">
        <f>F590</f>
        <v>933.7</v>
      </c>
      <c r="G589" s="15">
        <f t="shared" ref="G589:H589" si="179">G590</f>
        <v>933.7</v>
      </c>
      <c r="H589" s="15">
        <f t="shared" si="179"/>
        <v>933.7</v>
      </c>
    </row>
    <row r="590" spans="1:8" ht="63" x14ac:dyDescent="0.25">
      <c r="A590" s="12" t="s">
        <v>682</v>
      </c>
      <c r="B590" s="13" t="s">
        <v>681</v>
      </c>
      <c r="C590" s="14" t="s">
        <v>25</v>
      </c>
      <c r="D590" s="13" t="s">
        <v>26</v>
      </c>
      <c r="E590" s="13" t="s">
        <v>27</v>
      </c>
      <c r="F590" s="15">
        <v>933.7</v>
      </c>
      <c r="G590" s="15">
        <v>933.7</v>
      </c>
      <c r="H590" s="15">
        <v>933.7</v>
      </c>
    </row>
    <row r="591" spans="1:8" ht="47.25" x14ac:dyDescent="0.25">
      <c r="A591" s="12" t="s">
        <v>89</v>
      </c>
      <c r="B591" s="13" t="s">
        <v>683</v>
      </c>
      <c r="C591" s="14"/>
      <c r="D591" s="13"/>
      <c r="E591" s="13"/>
      <c r="F591" s="15">
        <f>F592+F593+F594+F595</f>
        <v>28192.799999999999</v>
      </c>
      <c r="G591" s="15">
        <f t="shared" ref="G591:H591" si="180">G592+G593+G594+G595</f>
        <v>28140.399999999998</v>
      </c>
      <c r="H591" s="15">
        <f t="shared" si="180"/>
        <v>28140.399999999998</v>
      </c>
    </row>
    <row r="592" spans="1:8" ht="78.75" x14ac:dyDescent="0.25">
      <c r="A592" s="16" t="s">
        <v>684</v>
      </c>
      <c r="B592" s="13" t="s">
        <v>683</v>
      </c>
      <c r="C592" s="14" t="s">
        <v>25</v>
      </c>
      <c r="D592" s="13" t="s">
        <v>26</v>
      </c>
      <c r="E592" s="13" t="s">
        <v>27</v>
      </c>
      <c r="F592" s="15">
        <v>12210.9</v>
      </c>
      <c r="G592" s="15">
        <v>12210.9</v>
      </c>
      <c r="H592" s="15">
        <v>12210.9</v>
      </c>
    </row>
    <row r="593" spans="1:8" ht="78.75" x14ac:dyDescent="0.25">
      <c r="A593" s="16" t="s">
        <v>684</v>
      </c>
      <c r="B593" s="13" t="s">
        <v>683</v>
      </c>
      <c r="C593" s="14" t="s">
        <v>25</v>
      </c>
      <c r="D593" s="13" t="s">
        <v>107</v>
      </c>
      <c r="E593" s="13" t="s">
        <v>19</v>
      </c>
      <c r="F593" s="15">
        <v>13672.6</v>
      </c>
      <c r="G593" s="15">
        <v>13672.6</v>
      </c>
      <c r="H593" s="15">
        <v>13672.6</v>
      </c>
    </row>
    <row r="594" spans="1:8" ht="63" x14ac:dyDescent="0.25">
      <c r="A594" s="16" t="s">
        <v>91</v>
      </c>
      <c r="B594" s="13" t="s">
        <v>683</v>
      </c>
      <c r="C594" s="14" t="s">
        <v>54</v>
      </c>
      <c r="D594" s="13" t="s">
        <v>26</v>
      </c>
      <c r="E594" s="13" t="s">
        <v>27</v>
      </c>
      <c r="F594" s="15">
        <v>1811.1</v>
      </c>
      <c r="G594" s="15">
        <v>1811.8</v>
      </c>
      <c r="H594" s="15">
        <v>1811.8</v>
      </c>
    </row>
    <row r="595" spans="1:8" ht="63" x14ac:dyDescent="0.25">
      <c r="A595" s="16" t="s">
        <v>91</v>
      </c>
      <c r="B595" s="13" t="s">
        <v>683</v>
      </c>
      <c r="C595" s="14" t="s">
        <v>54</v>
      </c>
      <c r="D595" s="13" t="s">
        <v>107</v>
      </c>
      <c r="E595" s="13" t="s">
        <v>19</v>
      </c>
      <c r="F595" s="15">
        <v>498.2</v>
      </c>
      <c r="G595" s="15">
        <v>445.1</v>
      </c>
      <c r="H595" s="15">
        <v>445.1</v>
      </c>
    </row>
    <row r="596" spans="1:8" ht="31.5" x14ac:dyDescent="0.25">
      <c r="A596" s="17" t="s">
        <v>685</v>
      </c>
      <c r="B596" s="18" t="s">
        <v>686</v>
      </c>
      <c r="C596" s="19"/>
      <c r="D596" s="18"/>
      <c r="E596" s="18"/>
      <c r="F596" s="33">
        <f>F597</f>
        <v>5332.7999999999993</v>
      </c>
      <c r="G596" s="33">
        <f t="shared" ref="G596:H596" si="181">G597</f>
        <v>4909.5</v>
      </c>
      <c r="H596" s="33">
        <f t="shared" si="181"/>
        <v>4987.3999999999996</v>
      </c>
    </row>
    <row r="597" spans="1:8" ht="15.75" x14ac:dyDescent="0.25">
      <c r="A597" s="12" t="s">
        <v>687</v>
      </c>
      <c r="B597" s="13" t="s">
        <v>688</v>
      </c>
      <c r="C597" s="14"/>
      <c r="D597" s="13"/>
      <c r="E597" s="13"/>
      <c r="F597" s="15">
        <f>F598+F600+F602+F604+F606+F608+F610+F612</f>
        <v>5332.7999999999993</v>
      </c>
      <c r="G597" s="15">
        <f t="shared" ref="G597:H597" si="182">G598+G600+G602+G604+G606+G608+G610+G612</f>
        <v>4909.5</v>
      </c>
      <c r="H597" s="15">
        <f t="shared" si="182"/>
        <v>4987.3999999999996</v>
      </c>
    </row>
    <row r="598" spans="1:8" ht="15.75" x14ac:dyDescent="0.25">
      <c r="A598" s="12" t="s">
        <v>465</v>
      </c>
      <c r="B598" s="13" t="s">
        <v>689</v>
      </c>
      <c r="C598" s="14"/>
      <c r="D598" s="13"/>
      <c r="E598" s="13"/>
      <c r="F598" s="15">
        <f>F599</f>
        <v>114.2</v>
      </c>
      <c r="G598" s="15">
        <f t="shared" ref="G598:H598" si="183">G599</f>
        <v>120.8</v>
      </c>
      <c r="H598" s="15">
        <f t="shared" si="183"/>
        <v>122.7</v>
      </c>
    </row>
    <row r="599" spans="1:8" ht="31.5" x14ac:dyDescent="0.25">
      <c r="A599" s="12" t="s">
        <v>466</v>
      </c>
      <c r="B599" s="13" t="s">
        <v>689</v>
      </c>
      <c r="C599" s="14" t="s">
        <v>54</v>
      </c>
      <c r="D599" s="13" t="s">
        <v>19</v>
      </c>
      <c r="E599" s="13" t="s">
        <v>27</v>
      </c>
      <c r="F599" s="15">
        <v>114.2</v>
      </c>
      <c r="G599" s="15">
        <v>120.8</v>
      </c>
      <c r="H599" s="15">
        <v>122.7</v>
      </c>
    </row>
    <row r="600" spans="1:8" ht="31.5" x14ac:dyDescent="0.25">
      <c r="A600" s="12" t="s">
        <v>690</v>
      </c>
      <c r="B600" s="13" t="s">
        <v>691</v>
      </c>
      <c r="C600" s="14"/>
      <c r="D600" s="13"/>
      <c r="E600" s="13"/>
      <c r="F600" s="15">
        <f>F601</f>
        <v>587.9</v>
      </c>
      <c r="G600" s="15">
        <f t="shared" ref="G600:H600" si="184">G601</f>
        <v>304.5</v>
      </c>
      <c r="H600" s="15">
        <f t="shared" si="184"/>
        <v>309.39999999999998</v>
      </c>
    </row>
    <row r="601" spans="1:8" ht="31.5" x14ac:dyDescent="0.25">
      <c r="A601" s="12" t="s">
        <v>692</v>
      </c>
      <c r="B601" s="13" t="s">
        <v>691</v>
      </c>
      <c r="C601" s="14" t="s">
        <v>106</v>
      </c>
      <c r="D601" s="13" t="s">
        <v>19</v>
      </c>
      <c r="E601" s="13" t="s">
        <v>27</v>
      </c>
      <c r="F601" s="34">
        <v>587.9</v>
      </c>
      <c r="G601" s="15">
        <v>304.5</v>
      </c>
      <c r="H601" s="15">
        <v>309.39999999999998</v>
      </c>
    </row>
    <row r="602" spans="1:8" ht="31.5" x14ac:dyDescent="0.25">
      <c r="A602" s="12" t="s">
        <v>693</v>
      </c>
      <c r="B602" s="13" t="s">
        <v>694</v>
      </c>
      <c r="C602" s="14"/>
      <c r="D602" s="13"/>
      <c r="E602" s="13"/>
      <c r="F602" s="34">
        <f>F603</f>
        <v>362.4</v>
      </c>
      <c r="G602" s="15">
        <f t="shared" ref="G602:H602" si="185">G603</f>
        <v>383.3</v>
      </c>
      <c r="H602" s="15">
        <f t="shared" si="185"/>
        <v>389.4</v>
      </c>
    </row>
    <row r="603" spans="1:8" ht="31.5" x14ac:dyDescent="0.25">
      <c r="A603" s="12" t="s">
        <v>695</v>
      </c>
      <c r="B603" s="13" t="s">
        <v>694</v>
      </c>
      <c r="C603" s="14" t="s">
        <v>106</v>
      </c>
      <c r="D603" s="13" t="s">
        <v>19</v>
      </c>
      <c r="E603" s="13" t="s">
        <v>27</v>
      </c>
      <c r="F603" s="34">
        <v>362.4</v>
      </c>
      <c r="G603" s="15">
        <v>383.3</v>
      </c>
      <c r="H603" s="15">
        <v>389.4</v>
      </c>
    </row>
    <row r="604" spans="1:8" ht="31.5" x14ac:dyDescent="0.25">
      <c r="A604" s="12" t="s">
        <v>696</v>
      </c>
      <c r="B604" s="13" t="s">
        <v>697</v>
      </c>
      <c r="C604" s="14"/>
      <c r="D604" s="13"/>
      <c r="E604" s="13"/>
      <c r="F604" s="34">
        <f>F605</f>
        <v>188.6</v>
      </c>
      <c r="G604" s="15">
        <f t="shared" ref="G604:H604" si="186">G605</f>
        <v>199.5</v>
      </c>
      <c r="H604" s="15">
        <f t="shared" si="186"/>
        <v>202.7</v>
      </c>
    </row>
    <row r="605" spans="1:8" ht="31.5" x14ac:dyDescent="0.25">
      <c r="A605" s="12" t="s">
        <v>698</v>
      </c>
      <c r="B605" s="13" t="s">
        <v>697</v>
      </c>
      <c r="C605" s="14" t="s">
        <v>106</v>
      </c>
      <c r="D605" s="13" t="s">
        <v>19</v>
      </c>
      <c r="E605" s="13" t="s">
        <v>27</v>
      </c>
      <c r="F605" s="34">
        <v>188.6</v>
      </c>
      <c r="G605" s="15">
        <v>199.5</v>
      </c>
      <c r="H605" s="15">
        <v>202.7</v>
      </c>
    </row>
    <row r="606" spans="1:8" ht="31.5" x14ac:dyDescent="0.25">
      <c r="A606" s="12" t="s">
        <v>654</v>
      </c>
      <c r="B606" s="13" t="s">
        <v>699</v>
      </c>
      <c r="C606" s="14"/>
      <c r="D606" s="13"/>
      <c r="E606" s="13"/>
      <c r="F606" s="34">
        <f>F607</f>
        <v>312.8</v>
      </c>
      <c r="G606" s="15">
        <f t="shared" ref="G606:H606" si="187">G607</f>
        <v>330.8</v>
      </c>
      <c r="H606" s="15">
        <f t="shared" si="187"/>
        <v>336</v>
      </c>
    </row>
    <row r="607" spans="1:8" ht="31.5" x14ac:dyDescent="0.25">
      <c r="A607" s="12" t="s">
        <v>656</v>
      </c>
      <c r="B607" s="13" t="s">
        <v>699</v>
      </c>
      <c r="C607" s="14" t="s">
        <v>106</v>
      </c>
      <c r="D607" s="13" t="s">
        <v>19</v>
      </c>
      <c r="E607" s="13" t="s">
        <v>27</v>
      </c>
      <c r="F607" s="34">
        <v>312.8</v>
      </c>
      <c r="G607" s="15">
        <v>330.8</v>
      </c>
      <c r="H607" s="15">
        <v>336</v>
      </c>
    </row>
    <row r="608" spans="1:8" ht="31.5" x14ac:dyDescent="0.25">
      <c r="A608" s="12" t="s">
        <v>657</v>
      </c>
      <c r="B608" s="13" t="s">
        <v>700</v>
      </c>
      <c r="C608" s="14"/>
      <c r="D608" s="13"/>
      <c r="E608" s="13"/>
      <c r="F608" s="34">
        <f>F609</f>
        <v>699</v>
      </c>
      <c r="G608" s="15">
        <f t="shared" ref="G608:H608" si="188">G609</f>
        <v>325.60000000000002</v>
      </c>
      <c r="H608" s="15">
        <f t="shared" si="188"/>
        <v>330.7</v>
      </c>
    </row>
    <row r="609" spans="1:8" ht="31.5" x14ac:dyDescent="0.25">
      <c r="A609" s="12" t="s">
        <v>659</v>
      </c>
      <c r="B609" s="13" t="s">
        <v>700</v>
      </c>
      <c r="C609" s="14" t="s">
        <v>106</v>
      </c>
      <c r="D609" s="13" t="s">
        <v>19</v>
      </c>
      <c r="E609" s="13" t="s">
        <v>27</v>
      </c>
      <c r="F609" s="34">
        <v>699</v>
      </c>
      <c r="G609" s="15">
        <v>325.60000000000002</v>
      </c>
      <c r="H609" s="15">
        <v>330.7</v>
      </c>
    </row>
    <row r="610" spans="1:8" ht="31.5" x14ac:dyDescent="0.25">
      <c r="A610" s="12" t="s">
        <v>701</v>
      </c>
      <c r="B610" s="13" t="s">
        <v>702</v>
      </c>
      <c r="C610" s="14"/>
      <c r="D610" s="13"/>
      <c r="E610" s="13"/>
      <c r="F610" s="15">
        <f>F611</f>
        <v>1558.8</v>
      </c>
      <c r="G610" s="15">
        <f t="shared" ref="G610:H610" si="189">G611</f>
        <v>1648.8</v>
      </c>
      <c r="H610" s="15">
        <f t="shared" si="189"/>
        <v>1674.9</v>
      </c>
    </row>
    <row r="611" spans="1:8" ht="31.5" x14ac:dyDescent="0.25">
      <c r="A611" s="12" t="s">
        <v>703</v>
      </c>
      <c r="B611" s="13" t="s">
        <v>702</v>
      </c>
      <c r="C611" s="14" t="s">
        <v>106</v>
      </c>
      <c r="D611" s="13" t="s">
        <v>19</v>
      </c>
      <c r="E611" s="13" t="s">
        <v>27</v>
      </c>
      <c r="F611" s="15">
        <v>1558.8</v>
      </c>
      <c r="G611" s="15">
        <v>1648.8</v>
      </c>
      <c r="H611" s="15">
        <v>1674.9</v>
      </c>
    </row>
    <row r="612" spans="1:8" ht="31.5" x14ac:dyDescent="0.25">
      <c r="A612" s="12" t="s">
        <v>660</v>
      </c>
      <c r="B612" s="13" t="s">
        <v>704</v>
      </c>
      <c r="C612" s="14"/>
      <c r="D612" s="13"/>
      <c r="E612" s="13"/>
      <c r="F612" s="15">
        <f>F613</f>
        <v>1509.1</v>
      </c>
      <c r="G612" s="15">
        <f t="shared" ref="G612:H612" si="190">G613</f>
        <v>1596.2</v>
      </c>
      <c r="H612" s="15">
        <f t="shared" si="190"/>
        <v>1621.6</v>
      </c>
    </row>
    <row r="613" spans="1:8" ht="31.5" x14ac:dyDescent="0.25">
      <c r="A613" s="12" t="s">
        <v>662</v>
      </c>
      <c r="B613" s="13" t="s">
        <v>704</v>
      </c>
      <c r="C613" s="14" t="s">
        <v>106</v>
      </c>
      <c r="D613" s="13" t="s">
        <v>19</v>
      </c>
      <c r="E613" s="13" t="s">
        <v>27</v>
      </c>
      <c r="F613" s="15">
        <v>1509.1</v>
      </c>
      <c r="G613" s="15">
        <v>1596.2</v>
      </c>
      <c r="H613" s="15">
        <v>1621.6</v>
      </c>
    </row>
    <row r="614" spans="1:8" ht="31.5" x14ac:dyDescent="0.25">
      <c r="A614" s="17" t="s">
        <v>705</v>
      </c>
      <c r="B614" s="18" t="s">
        <v>706</v>
      </c>
      <c r="C614" s="19"/>
      <c r="D614" s="18"/>
      <c r="E614" s="18"/>
      <c r="F614" s="33">
        <f>F615</f>
        <v>51239.9</v>
      </c>
      <c r="G614" s="33">
        <f t="shared" ref="G614:H614" si="191">G615</f>
        <v>27768.7</v>
      </c>
      <c r="H614" s="33">
        <f t="shared" si="191"/>
        <v>26881.200000000001</v>
      </c>
    </row>
    <row r="615" spans="1:8" ht="15.75" x14ac:dyDescent="0.25">
      <c r="A615" s="12" t="s">
        <v>707</v>
      </c>
      <c r="B615" s="13" t="s">
        <v>708</v>
      </c>
      <c r="C615" s="14"/>
      <c r="D615" s="13"/>
      <c r="E615" s="13"/>
      <c r="F615" s="34">
        <f>F616+F622+F625+F618+F620</f>
        <v>51239.9</v>
      </c>
      <c r="G615" s="34">
        <f t="shared" ref="G615:H615" si="192">G616+G622+G625+G618+G620</f>
        <v>27768.7</v>
      </c>
      <c r="H615" s="34">
        <f t="shared" si="192"/>
        <v>26881.200000000001</v>
      </c>
    </row>
    <row r="616" spans="1:8" ht="15.75" x14ac:dyDescent="0.25">
      <c r="A616" s="12" t="s">
        <v>465</v>
      </c>
      <c r="B616" s="13" t="s">
        <v>709</v>
      </c>
      <c r="C616" s="14"/>
      <c r="D616" s="13"/>
      <c r="E616" s="13"/>
      <c r="F616" s="34">
        <f>F617</f>
        <v>2195.1</v>
      </c>
      <c r="G616" s="34">
        <f t="shared" ref="G616:H616" si="193">G617</f>
        <v>0</v>
      </c>
      <c r="H616" s="34">
        <f t="shared" si="193"/>
        <v>0</v>
      </c>
    </row>
    <row r="617" spans="1:8" ht="31.5" x14ac:dyDescent="0.25">
      <c r="A617" s="12" t="s">
        <v>466</v>
      </c>
      <c r="B617" s="13" t="s">
        <v>709</v>
      </c>
      <c r="C617" s="14" t="s">
        <v>54</v>
      </c>
      <c r="D617" s="13" t="s">
        <v>19</v>
      </c>
      <c r="E617" s="13" t="s">
        <v>27</v>
      </c>
      <c r="F617" s="34">
        <v>2195.1</v>
      </c>
      <c r="G617" s="34">
        <v>0</v>
      </c>
      <c r="H617" s="34">
        <v>0</v>
      </c>
    </row>
    <row r="618" spans="1:8" ht="31.5" x14ac:dyDescent="0.25">
      <c r="A618" s="12" t="s">
        <v>654</v>
      </c>
      <c r="B618" s="13" t="s">
        <v>890</v>
      </c>
      <c r="C618" s="14"/>
      <c r="D618" s="13"/>
      <c r="E618" s="13"/>
      <c r="F618" s="15">
        <f>F619</f>
        <v>500</v>
      </c>
      <c r="G618" s="15">
        <f t="shared" ref="G618:H620" si="194">G619</f>
        <v>0</v>
      </c>
      <c r="H618" s="15">
        <f t="shared" si="194"/>
        <v>0</v>
      </c>
    </row>
    <row r="619" spans="1:8" ht="31.5" x14ac:dyDescent="0.25">
      <c r="A619" s="12" t="s">
        <v>656</v>
      </c>
      <c r="B619" s="13" t="s">
        <v>890</v>
      </c>
      <c r="C619" s="14" t="s">
        <v>106</v>
      </c>
      <c r="D619" s="13" t="s">
        <v>19</v>
      </c>
      <c r="E619" s="13" t="s">
        <v>27</v>
      </c>
      <c r="F619" s="34">
        <v>500</v>
      </c>
      <c r="G619" s="15">
        <v>0</v>
      </c>
      <c r="H619" s="15">
        <v>0</v>
      </c>
    </row>
    <row r="620" spans="1:8" ht="31.5" x14ac:dyDescent="0.25">
      <c r="A620" s="12" t="s">
        <v>660</v>
      </c>
      <c r="B620" s="13" t="s">
        <v>891</v>
      </c>
      <c r="C620" s="14"/>
      <c r="D620" s="13"/>
      <c r="E620" s="13"/>
      <c r="F620" s="34">
        <f>F621</f>
        <v>500</v>
      </c>
      <c r="G620" s="15">
        <f t="shared" si="194"/>
        <v>0</v>
      </c>
      <c r="H620" s="15">
        <f t="shared" si="194"/>
        <v>0</v>
      </c>
    </row>
    <row r="621" spans="1:8" ht="31.5" x14ac:dyDescent="0.25">
      <c r="A621" s="12" t="s">
        <v>662</v>
      </c>
      <c r="B621" s="13" t="s">
        <v>891</v>
      </c>
      <c r="C621" s="14" t="s">
        <v>106</v>
      </c>
      <c r="D621" s="13" t="s">
        <v>19</v>
      </c>
      <c r="E621" s="13" t="s">
        <v>27</v>
      </c>
      <c r="F621" s="34">
        <v>500</v>
      </c>
      <c r="G621" s="15">
        <v>0</v>
      </c>
      <c r="H621" s="15">
        <v>0</v>
      </c>
    </row>
    <row r="622" spans="1:8" ht="15.75" x14ac:dyDescent="0.25">
      <c r="A622" s="12" t="s">
        <v>710</v>
      </c>
      <c r="B622" s="13" t="s">
        <v>711</v>
      </c>
      <c r="C622" s="14"/>
      <c r="D622" s="13"/>
      <c r="E622" s="13"/>
      <c r="F622" s="34">
        <f>F623+F624</f>
        <v>45312.5</v>
      </c>
      <c r="G622" s="34">
        <f t="shared" ref="G622:H622" si="195">G623+G624</f>
        <v>27768.7</v>
      </c>
      <c r="H622" s="34">
        <f t="shared" si="195"/>
        <v>26881.200000000001</v>
      </c>
    </row>
    <row r="623" spans="1:8" ht="31.5" x14ac:dyDescent="0.25">
      <c r="A623" s="12" t="s">
        <v>712</v>
      </c>
      <c r="B623" s="13" t="s">
        <v>711</v>
      </c>
      <c r="C623" s="14" t="s">
        <v>54</v>
      </c>
      <c r="D623" s="13" t="s">
        <v>19</v>
      </c>
      <c r="E623" s="13" t="s">
        <v>27</v>
      </c>
      <c r="F623" s="34">
        <v>0</v>
      </c>
      <c r="G623" s="34">
        <v>27768.7</v>
      </c>
      <c r="H623" s="34">
        <v>26881.200000000001</v>
      </c>
    </row>
    <row r="624" spans="1:8" ht="31.5" x14ac:dyDescent="0.25">
      <c r="A624" s="12" t="s">
        <v>811</v>
      </c>
      <c r="B624" s="13" t="s">
        <v>711</v>
      </c>
      <c r="C624" s="14">
        <v>500</v>
      </c>
      <c r="D624" s="13" t="s">
        <v>19</v>
      </c>
      <c r="E624" s="13" t="s">
        <v>27</v>
      </c>
      <c r="F624" s="34">
        <v>45312.5</v>
      </c>
      <c r="G624" s="34">
        <v>0</v>
      </c>
      <c r="H624" s="34">
        <v>0</v>
      </c>
    </row>
    <row r="625" spans="1:8" ht="31.5" x14ac:dyDescent="0.25">
      <c r="A625" s="12" t="s">
        <v>713</v>
      </c>
      <c r="B625" s="13" t="s">
        <v>714</v>
      </c>
      <c r="C625" s="14"/>
      <c r="D625" s="13"/>
      <c r="E625" s="13"/>
      <c r="F625" s="34">
        <f>F626</f>
        <v>2732.3</v>
      </c>
      <c r="G625" s="34">
        <f t="shared" ref="G625:H625" si="196">G626</f>
        <v>0</v>
      </c>
      <c r="H625" s="34">
        <f t="shared" si="196"/>
        <v>0</v>
      </c>
    </row>
    <row r="626" spans="1:8" ht="31.5" x14ac:dyDescent="0.25">
      <c r="A626" s="12" t="s">
        <v>812</v>
      </c>
      <c r="B626" s="13" t="s">
        <v>714</v>
      </c>
      <c r="C626" s="14">
        <v>500</v>
      </c>
      <c r="D626" s="13" t="s">
        <v>19</v>
      </c>
      <c r="E626" s="13" t="s">
        <v>27</v>
      </c>
      <c r="F626" s="34">
        <v>2732.3</v>
      </c>
      <c r="G626" s="34">
        <v>0</v>
      </c>
      <c r="H626" s="34">
        <v>0</v>
      </c>
    </row>
    <row r="627" spans="1:8" ht="47.25" x14ac:dyDescent="0.25">
      <c r="A627" s="17" t="s">
        <v>715</v>
      </c>
      <c r="B627" s="18" t="s">
        <v>716</v>
      </c>
      <c r="C627" s="19"/>
      <c r="D627" s="18"/>
      <c r="E627" s="18"/>
      <c r="F627" s="33">
        <f>F628</f>
        <v>10098.700000000001</v>
      </c>
      <c r="G627" s="33">
        <f t="shared" ref="G627:H627" si="197">G628</f>
        <v>0</v>
      </c>
      <c r="H627" s="33">
        <f t="shared" si="197"/>
        <v>0</v>
      </c>
    </row>
    <row r="628" spans="1:8" ht="15.75" x14ac:dyDescent="0.25">
      <c r="A628" s="12" t="s">
        <v>717</v>
      </c>
      <c r="B628" s="13" t="s">
        <v>718</v>
      </c>
      <c r="C628" s="14"/>
      <c r="D628" s="13"/>
      <c r="E628" s="13"/>
      <c r="F628" s="34">
        <f>F629+F631+F635+F637+F633</f>
        <v>10098.700000000001</v>
      </c>
      <c r="G628" s="34">
        <f t="shared" ref="G628:H628" si="198">G629+G631+G637</f>
        <v>0</v>
      </c>
      <c r="H628" s="34">
        <f t="shared" si="198"/>
        <v>0</v>
      </c>
    </row>
    <row r="629" spans="1:8" ht="15.75" x14ac:dyDescent="0.25">
      <c r="A629" s="12" t="s">
        <v>465</v>
      </c>
      <c r="B629" s="13" t="s">
        <v>719</v>
      </c>
      <c r="C629" s="14"/>
      <c r="D629" s="13"/>
      <c r="E629" s="13"/>
      <c r="F629" s="34">
        <f>F630</f>
        <v>95</v>
      </c>
      <c r="G629" s="34">
        <f t="shared" ref="G629:H629" si="199">G630</f>
        <v>0</v>
      </c>
      <c r="H629" s="34">
        <f t="shared" si="199"/>
        <v>0</v>
      </c>
    </row>
    <row r="630" spans="1:8" ht="31.5" x14ac:dyDescent="0.25">
      <c r="A630" s="12" t="s">
        <v>466</v>
      </c>
      <c r="B630" s="13" t="s">
        <v>719</v>
      </c>
      <c r="C630" s="14" t="s">
        <v>54</v>
      </c>
      <c r="D630" s="13" t="s">
        <v>19</v>
      </c>
      <c r="E630" s="13" t="s">
        <v>27</v>
      </c>
      <c r="F630" s="34">
        <v>95</v>
      </c>
      <c r="G630" s="34">
        <v>0</v>
      </c>
      <c r="H630" s="34">
        <v>0</v>
      </c>
    </row>
    <row r="631" spans="1:8" ht="15.75" x14ac:dyDescent="0.25">
      <c r="A631" s="12" t="s">
        <v>710</v>
      </c>
      <c r="B631" s="13" t="s">
        <v>720</v>
      </c>
      <c r="C631" s="14"/>
      <c r="D631" s="13"/>
      <c r="E631" s="13"/>
      <c r="F631" s="34">
        <f>F632</f>
        <v>8650</v>
      </c>
      <c r="G631" s="34">
        <f t="shared" ref="G631:H635" si="200">G632</f>
        <v>0</v>
      </c>
      <c r="H631" s="34">
        <f t="shared" si="200"/>
        <v>0</v>
      </c>
    </row>
    <row r="632" spans="1:8" ht="31.5" x14ac:dyDescent="0.25">
      <c r="A632" s="12" t="s">
        <v>811</v>
      </c>
      <c r="B632" s="13" t="s">
        <v>720</v>
      </c>
      <c r="C632" s="14">
        <v>500</v>
      </c>
      <c r="D632" s="13" t="s">
        <v>19</v>
      </c>
      <c r="E632" s="13" t="s">
        <v>27</v>
      </c>
      <c r="F632" s="34">
        <v>8650</v>
      </c>
      <c r="G632" s="34">
        <v>0</v>
      </c>
      <c r="H632" s="34">
        <v>0</v>
      </c>
    </row>
    <row r="633" spans="1:8" ht="31.5" x14ac:dyDescent="0.25">
      <c r="A633" s="12" t="s">
        <v>897</v>
      </c>
      <c r="B633" s="13" t="s">
        <v>898</v>
      </c>
      <c r="C633" s="14"/>
      <c r="D633" s="13"/>
      <c r="E633" s="13"/>
      <c r="F633" s="34">
        <f>F634</f>
        <v>25.2</v>
      </c>
      <c r="G633" s="34">
        <f t="shared" si="200"/>
        <v>0</v>
      </c>
      <c r="H633" s="34">
        <f t="shared" si="200"/>
        <v>0</v>
      </c>
    </row>
    <row r="634" spans="1:8" ht="31.5" x14ac:dyDescent="0.25">
      <c r="A634" s="12" t="s">
        <v>899</v>
      </c>
      <c r="B634" s="13" t="s">
        <v>898</v>
      </c>
      <c r="C634" s="14">
        <v>500</v>
      </c>
      <c r="D634" s="13" t="s">
        <v>19</v>
      </c>
      <c r="E634" s="13" t="s">
        <v>27</v>
      </c>
      <c r="F634" s="34">
        <v>25.2</v>
      </c>
      <c r="G634" s="34">
        <v>0</v>
      </c>
      <c r="H634" s="34">
        <v>0</v>
      </c>
    </row>
    <row r="635" spans="1:8" ht="31.5" x14ac:dyDescent="0.25">
      <c r="A635" s="12" t="s">
        <v>869</v>
      </c>
      <c r="B635" s="13" t="s">
        <v>870</v>
      </c>
      <c r="C635" s="14"/>
      <c r="D635" s="13"/>
      <c r="E635" s="13"/>
      <c r="F635" s="34">
        <f>F636</f>
        <v>134.80000000000001</v>
      </c>
      <c r="G635" s="34">
        <f t="shared" si="200"/>
        <v>0</v>
      </c>
      <c r="H635" s="34">
        <f t="shared" si="200"/>
        <v>0</v>
      </c>
    </row>
    <row r="636" spans="1:8" ht="31.5" x14ac:dyDescent="0.25">
      <c r="A636" s="12" t="s">
        <v>871</v>
      </c>
      <c r="B636" s="13" t="s">
        <v>870</v>
      </c>
      <c r="C636" s="14">
        <v>500</v>
      </c>
      <c r="D636" s="13" t="s">
        <v>19</v>
      </c>
      <c r="E636" s="13" t="s">
        <v>27</v>
      </c>
      <c r="F636" s="34">
        <v>134.80000000000001</v>
      </c>
      <c r="G636" s="34">
        <v>0</v>
      </c>
      <c r="H636" s="34">
        <v>0</v>
      </c>
    </row>
    <row r="637" spans="1:8" ht="31.5" x14ac:dyDescent="0.25">
      <c r="A637" s="12" t="s">
        <v>721</v>
      </c>
      <c r="B637" s="13" t="s">
        <v>722</v>
      </c>
      <c r="C637" s="14"/>
      <c r="D637" s="13"/>
      <c r="E637" s="13"/>
      <c r="F637" s="34">
        <f>F638</f>
        <v>1193.7</v>
      </c>
      <c r="G637" s="34">
        <f t="shared" ref="G637:H637" si="201">G638</f>
        <v>0</v>
      </c>
      <c r="H637" s="34">
        <f t="shared" si="201"/>
        <v>0</v>
      </c>
    </row>
    <row r="638" spans="1:8" ht="31.5" x14ac:dyDescent="0.25">
      <c r="A638" s="12" t="s">
        <v>813</v>
      </c>
      <c r="B638" s="13" t="s">
        <v>722</v>
      </c>
      <c r="C638" s="14">
        <v>500</v>
      </c>
      <c r="D638" s="13" t="s">
        <v>19</v>
      </c>
      <c r="E638" s="13" t="s">
        <v>27</v>
      </c>
      <c r="F638" s="34">
        <v>1193.7</v>
      </c>
      <c r="G638" s="34">
        <v>0</v>
      </c>
      <c r="H638" s="34">
        <v>0</v>
      </c>
    </row>
    <row r="639" spans="1:8" ht="31.5" x14ac:dyDescent="0.25">
      <c r="A639" s="17" t="s">
        <v>723</v>
      </c>
      <c r="B639" s="18" t="s">
        <v>724</v>
      </c>
      <c r="C639" s="19"/>
      <c r="D639" s="18"/>
      <c r="E639" s="18"/>
      <c r="F639" s="33">
        <f>F640</f>
        <v>63450</v>
      </c>
      <c r="G639" s="33">
        <f t="shared" ref="G639:H639" si="202">G640</f>
        <v>150000</v>
      </c>
      <c r="H639" s="33">
        <f t="shared" si="202"/>
        <v>180000</v>
      </c>
    </row>
    <row r="640" spans="1:8" ht="15.75" x14ac:dyDescent="0.25">
      <c r="A640" s="12" t="s">
        <v>725</v>
      </c>
      <c r="B640" s="13" t="s">
        <v>726</v>
      </c>
      <c r="C640" s="14"/>
      <c r="D640" s="13"/>
      <c r="E640" s="13"/>
      <c r="F640" s="34">
        <f>F641+F643+F647+F649+F645</f>
        <v>63450</v>
      </c>
      <c r="G640" s="34">
        <f t="shared" ref="G640:H640" si="203">G641+G643+G647+G649+G645</f>
        <v>150000</v>
      </c>
      <c r="H640" s="34">
        <f t="shared" si="203"/>
        <v>180000</v>
      </c>
    </row>
    <row r="641" spans="1:8" ht="15.75" x14ac:dyDescent="0.25">
      <c r="A641" s="12" t="s">
        <v>872</v>
      </c>
      <c r="B641" s="13" t="s">
        <v>874</v>
      </c>
      <c r="C641" s="14"/>
      <c r="D641" s="13"/>
      <c r="E641" s="13"/>
      <c r="F641" s="34">
        <f>F642</f>
        <v>208.9</v>
      </c>
      <c r="G641" s="34">
        <f t="shared" ref="G641:H643" si="204">G642</f>
        <v>0</v>
      </c>
      <c r="H641" s="34">
        <f t="shared" si="204"/>
        <v>0</v>
      </c>
    </row>
    <row r="642" spans="1:8" ht="31.5" x14ac:dyDescent="0.25">
      <c r="A642" s="12" t="s">
        <v>873</v>
      </c>
      <c r="B642" s="13" t="s">
        <v>874</v>
      </c>
      <c r="C642" s="14" t="s">
        <v>158</v>
      </c>
      <c r="D642" s="13" t="s">
        <v>445</v>
      </c>
      <c r="E642" s="13" t="s">
        <v>445</v>
      </c>
      <c r="F642" s="34">
        <v>208.9</v>
      </c>
      <c r="G642" s="34">
        <v>0</v>
      </c>
      <c r="H642" s="34">
        <v>0</v>
      </c>
    </row>
    <row r="643" spans="1:8" ht="15.75" x14ac:dyDescent="0.25">
      <c r="A643" s="12" t="s">
        <v>727</v>
      </c>
      <c r="B643" s="13" t="s">
        <v>728</v>
      </c>
      <c r="C643" s="14"/>
      <c r="D643" s="13"/>
      <c r="E643" s="13"/>
      <c r="F643" s="34">
        <f>F644</f>
        <v>0</v>
      </c>
      <c r="G643" s="34">
        <f t="shared" si="204"/>
        <v>120000</v>
      </c>
      <c r="H643" s="34">
        <f t="shared" si="204"/>
        <v>150000</v>
      </c>
    </row>
    <row r="644" spans="1:8" ht="31.5" x14ac:dyDescent="0.25">
      <c r="A644" s="12" t="s">
        <v>729</v>
      </c>
      <c r="B644" s="13" t="s">
        <v>728</v>
      </c>
      <c r="C644" s="14" t="s">
        <v>158</v>
      </c>
      <c r="D644" s="13" t="s">
        <v>339</v>
      </c>
      <c r="E644" s="13" t="s">
        <v>38</v>
      </c>
      <c r="F644" s="34">
        <v>0</v>
      </c>
      <c r="G644" s="34">
        <v>120000</v>
      </c>
      <c r="H644" s="34">
        <v>150000</v>
      </c>
    </row>
    <row r="645" spans="1:8" ht="15.75" x14ac:dyDescent="0.25">
      <c r="A645" s="12" t="s">
        <v>793</v>
      </c>
      <c r="B645" s="13" t="s">
        <v>794</v>
      </c>
      <c r="C645" s="14"/>
      <c r="D645" s="13"/>
      <c r="E645" s="13"/>
      <c r="F645" s="34">
        <f>F646</f>
        <v>7900</v>
      </c>
      <c r="G645" s="34">
        <f t="shared" ref="G645:H645" si="205">G646</f>
        <v>0</v>
      </c>
      <c r="H645" s="34">
        <f t="shared" si="205"/>
        <v>0</v>
      </c>
    </row>
    <row r="646" spans="1:8" ht="31.5" x14ac:dyDescent="0.25">
      <c r="A646" s="12" t="s">
        <v>792</v>
      </c>
      <c r="B646" s="13" t="s">
        <v>794</v>
      </c>
      <c r="C646" s="14" t="s">
        <v>158</v>
      </c>
      <c r="D646" s="13" t="s">
        <v>339</v>
      </c>
      <c r="E646" s="13" t="s">
        <v>38</v>
      </c>
      <c r="F646" s="34">
        <v>7900</v>
      </c>
      <c r="G646" s="34">
        <v>0</v>
      </c>
      <c r="H646" s="34">
        <v>0</v>
      </c>
    </row>
    <row r="647" spans="1:8" ht="15.75" x14ac:dyDescent="0.25">
      <c r="A647" s="12" t="s">
        <v>730</v>
      </c>
      <c r="B647" s="13" t="s">
        <v>731</v>
      </c>
      <c r="C647" s="14"/>
      <c r="D647" s="13"/>
      <c r="E647" s="13"/>
      <c r="F647" s="34">
        <f>F648</f>
        <v>55000</v>
      </c>
      <c r="G647" s="34">
        <v>30000</v>
      </c>
      <c r="H647" s="34">
        <v>30000</v>
      </c>
    </row>
    <row r="648" spans="1:8" ht="31.5" x14ac:dyDescent="0.25">
      <c r="A648" s="12" t="s">
        <v>732</v>
      </c>
      <c r="B648" s="13" t="s">
        <v>731</v>
      </c>
      <c r="C648" s="14" t="s">
        <v>158</v>
      </c>
      <c r="D648" s="13" t="s">
        <v>445</v>
      </c>
      <c r="E648" s="13" t="s">
        <v>445</v>
      </c>
      <c r="F648" s="34">
        <v>55000</v>
      </c>
      <c r="G648" s="34">
        <v>30000</v>
      </c>
      <c r="H648" s="34">
        <v>30000</v>
      </c>
    </row>
    <row r="649" spans="1:8" ht="15.75" x14ac:dyDescent="0.25">
      <c r="A649" s="12" t="s">
        <v>733</v>
      </c>
      <c r="B649" s="13" t="s">
        <v>734</v>
      </c>
      <c r="C649" s="14"/>
      <c r="D649" s="13"/>
      <c r="E649" s="13"/>
      <c r="F649" s="34">
        <f>F650</f>
        <v>341.1</v>
      </c>
      <c r="G649" s="34">
        <v>0</v>
      </c>
      <c r="H649" s="34">
        <v>0</v>
      </c>
    </row>
    <row r="650" spans="1:8" ht="31.5" x14ac:dyDescent="0.25">
      <c r="A650" s="12" t="s">
        <v>735</v>
      </c>
      <c r="B650" s="13" t="s">
        <v>734</v>
      </c>
      <c r="C650" s="14" t="s">
        <v>158</v>
      </c>
      <c r="D650" s="13" t="s">
        <v>445</v>
      </c>
      <c r="E650" s="13" t="s">
        <v>445</v>
      </c>
      <c r="F650" s="34">
        <v>341.1</v>
      </c>
      <c r="G650" s="34">
        <v>0</v>
      </c>
      <c r="H650" s="34">
        <v>0</v>
      </c>
    </row>
    <row r="651" spans="1:8" ht="47.25" x14ac:dyDescent="0.25">
      <c r="A651" s="17" t="s">
        <v>736</v>
      </c>
      <c r="B651" s="18" t="s">
        <v>737</v>
      </c>
      <c r="C651" s="19"/>
      <c r="D651" s="18"/>
      <c r="E651" s="18"/>
      <c r="F651" s="33">
        <f>F652+F654+F659</f>
        <v>1935.7</v>
      </c>
      <c r="G651" s="33">
        <f>G652+G654+G659</f>
        <v>605.70000000000005</v>
      </c>
      <c r="H651" s="33">
        <f>H652+H654+H659</f>
        <v>605.70000000000005</v>
      </c>
    </row>
    <row r="652" spans="1:8" ht="47.25" x14ac:dyDescent="0.25">
      <c r="A652" s="12" t="s">
        <v>738</v>
      </c>
      <c r="B652" s="13" t="s">
        <v>739</v>
      </c>
      <c r="C652" s="14"/>
      <c r="D652" s="13"/>
      <c r="E652" s="13"/>
      <c r="F652" s="34">
        <f>F653</f>
        <v>605.70000000000005</v>
      </c>
      <c r="G652" s="34">
        <f t="shared" ref="G652:H652" si="206">G653</f>
        <v>605.70000000000005</v>
      </c>
      <c r="H652" s="34">
        <f t="shared" si="206"/>
        <v>605.70000000000005</v>
      </c>
    </row>
    <row r="653" spans="1:8" ht="63" x14ac:dyDescent="0.25">
      <c r="A653" s="16" t="s">
        <v>740</v>
      </c>
      <c r="B653" s="13" t="s">
        <v>739</v>
      </c>
      <c r="C653" s="14" t="s">
        <v>54</v>
      </c>
      <c r="D653" s="13" t="s">
        <v>19</v>
      </c>
      <c r="E653" s="13" t="s">
        <v>445</v>
      </c>
      <c r="F653" s="34">
        <v>605.70000000000005</v>
      </c>
      <c r="G653" s="34">
        <v>605.70000000000005</v>
      </c>
      <c r="H653" s="34">
        <v>605.70000000000005</v>
      </c>
    </row>
    <row r="654" spans="1:8" ht="15.75" x14ac:dyDescent="0.25">
      <c r="A654" s="12" t="s">
        <v>741</v>
      </c>
      <c r="B654" s="13" t="s">
        <v>742</v>
      </c>
      <c r="C654" s="14"/>
      <c r="D654" s="13"/>
      <c r="E654" s="13"/>
      <c r="F654" s="34">
        <f>F655+F657</f>
        <v>403.6</v>
      </c>
      <c r="G654" s="34">
        <f t="shared" ref="G654:H654" si="207">G655+G657</f>
        <v>0</v>
      </c>
      <c r="H654" s="34">
        <f t="shared" si="207"/>
        <v>0</v>
      </c>
    </row>
    <row r="655" spans="1:8" ht="15.75" x14ac:dyDescent="0.25">
      <c r="A655" s="12" t="s">
        <v>465</v>
      </c>
      <c r="B655" s="13" t="s">
        <v>743</v>
      </c>
      <c r="C655" s="14"/>
      <c r="D655" s="13"/>
      <c r="E655" s="13"/>
      <c r="F655" s="34">
        <f>F656</f>
        <v>303.60000000000002</v>
      </c>
      <c r="G655" s="34">
        <v>0</v>
      </c>
      <c r="H655" s="34">
        <v>0</v>
      </c>
    </row>
    <row r="656" spans="1:8" ht="31.5" x14ac:dyDescent="0.25">
      <c r="A656" s="12" t="s">
        <v>466</v>
      </c>
      <c r="B656" s="13" t="s">
        <v>743</v>
      </c>
      <c r="C656" s="14" t="s">
        <v>54</v>
      </c>
      <c r="D656" s="13" t="s">
        <v>170</v>
      </c>
      <c r="E656" s="13" t="s">
        <v>15</v>
      </c>
      <c r="F656" s="34">
        <v>303.60000000000002</v>
      </c>
      <c r="G656" s="34">
        <v>0</v>
      </c>
      <c r="H656" s="34">
        <v>0</v>
      </c>
    </row>
    <row r="657" spans="1:8" ht="31.5" x14ac:dyDescent="0.25">
      <c r="A657" s="12" t="s">
        <v>892</v>
      </c>
      <c r="B657" s="13" t="s">
        <v>894</v>
      </c>
      <c r="C657" s="14"/>
      <c r="D657" s="13"/>
      <c r="E657" s="13"/>
      <c r="F657" s="34">
        <f>F658</f>
        <v>100</v>
      </c>
      <c r="G657" s="34">
        <f t="shared" ref="G657:H657" si="208">G658</f>
        <v>0</v>
      </c>
      <c r="H657" s="34">
        <f t="shared" si="208"/>
        <v>0</v>
      </c>
    </row>
    <row r="658" spans="1:8" ht="31.5" x14ac:dyDescent="0.25">
      <c r="A658" s="12" t="s">
        <v>893</v>
      </c>
      <c r="B658" s="13" t="s">
        <v>894</v>
      </c>
      <c r="C658" s="14">
        <v>500</v>
      </c>
      <c r="D658" s="13" t="s">
        <v>170</v>
      </c>
      <c r="E658" s="13" t="s">
        <v>445</v>
      </c>
      <c r="F658" s="34">
        <v>100</v>
      </c>
      <c r="G658" s="34">
        <v>0</v>
      </c>
      <c r="H658" s="34">
        <v>0</v>
      </c>
    </row>
    <row r="659" spans="1:8" ht="31.5" x14ac:dyDescent="0.25">
      <c r="A659" s="12" t="s">
        <v>875</v>
      </c>
      <c r="B659" s="13" t="s">
        <v>876</v>
      </c>
      <c r="C659" s="14"/>
      <c r="D659" s="13"/>
      <c r="E659" s="13"/>
      <c r="F659" s="34">
        <f>F660+F662</f>
        <v>926.4</v>
      </c>
      <c r="G659" s="34">
        <f t="shared" ref="G659:H659" si="209">G660+G662</f>
        <v>0</v>
      </c>
      <c r="H659" s="34">
        <f t="shared" si="209"/>
        <v>0</v>
      </c>
    </row>
    <row r="660" spans="1:8" ht="15.75" x14ac:dyDescent="0.25">
      <c r="A660" s="12" t="s">
        <v>877</v>
      </c>
      <c r="B660" s="13" t="s">
        <v>878</v>
      </c>
      <c r="C660" s="14"/>
      <c r="D660" s="13"/>
      <c r="E660" s="13"/>
      <c r="F660" s="34">
        <f>F661</f>
        <v>880</v>
      </c>
      <c r="G660" s="34">
        <v>0</v>
      </c>
      <c r="H660" s="34">
        <v>0</v>
      </c>
    </row>
    <row r="661" spans="1:8" ht="31.5" x14ac:dyDescent="0.25">
      <c r="A661" s="12" t="s">
        <v>879</v>
      </c>
      <c r="B661" s="13" t="s">
        <v>878</v>
      </c>
      <c r="C661" s="14">
        <v>500</v>
      </c>
      <c r="D661" s="13" t="s">
        <v>170</v>
      </c>
      <c r="E661" s="13" t="s">
        <v>445</v>
      </c>
      <c r="F661" s="34">
        <v>880</v>
      </c>
      <c r="G661" s="34">
        <v>0</v>
      </c>
      <c r="H661" s="34">
        <v>0</v>
      </c>
    </row>
    <row r="662" spans="1:8" ht="31.5" x14ac:dyDescent="0.25">
      <c r="A662" s="12" t="s">
        <v>880</v>
      </c>
      <c r="B662" s="13" t="s">
        <v>881</v>
      </c>
      <c r="C662" s="14"/>
      <c r="D662" s="13"/>
      <c r="E662" s="13"/>
      <c r="F662" s="34">
        <f>F663</f>
        <v>46.4</v>
      </c>
      <c r="G662" s="34">
        <v>0</v>
      </c>
      <c r="H662" s="34">
        <v>0</v>
      </c>
    </row>
    <row r="663" spans="1:8" ht="31.5" x14ac:dyDescent="0.25">
      <c r="A663" s="12" t="s">
        <v>879</v>
      </c>
      <c r="B663" s="13" t="s">
        <v>881</v>
      </c>
      <c r="C663" s="14">
        <v>500</v>
      </c>
      <c r="D663" s="13" t="s">
        <v>170</v>
      </c>
      <c r="E663" s="13" t="s">
        <v>445</v>
      </c>
      <c r="F663" s="34">
        <v>46.4</v>
      </c>
      <c r="G663" s="34">
        <v>0</v>
      </c>
      <c r="H663" s="34">
        <v>0</v>
      </c>
    </row>
    <row r="664" spans="1:8" ht="31.5" x14ac:dyDescent="0.25">
      <c r="A664" s="17" t="s">
        <v>744</v>
      </c>
      <c r="B664" s="18" t="s">
        <v>745</v>
      </c>
      <c r="C664" s="19"/>
      <c r="D664" s="18"/>
      <c r="E664" s="18"/>
      <c r="F664" s="33">
        <f>F665</f>
        <v>30949.600000000002</v>
      </c>
      <c r="G664" s="33">
        <f t="shared" ref="G664:H666" si="210">G665</f>
        <v>10909.3</v>
      </c>
      <c r="H664" s="33">
        <f t="shared" si="210"/>
        <v>10909.3</v>
      </c>
    </row>
    <row r="665" spans="1:8" ht="15.75" x14ac:dyDescent="0.25">
      <c r="A665" s="12" t="s">
        <v>746</v>
      </c>
      <c r="B665" s="13" t="s">
        <v>747</v>
      </c>
      <c r="C665" s="14"/>
      <c r="D665" s="13"/>
      <c r="E665" s="13"/>
      <c r="F665" s="34">
        <f>F666+F668</f>
        <v>30949.600000000002</v>
      </c>
      <c r="G665" s="34">
        <f t="shared" ref="G665:H665" si="211">G666+G668</f>
        <v>10909.3</v>
      </c>
      <c r="H665" s="34">
        <f t="shared" si="211"/>
        <v>10909.3</v>
      </c>
    </row>
    <row r="666" spans="1:8" ht="15.75" x14ac:dyDescent="0.25">
      <c r="A666" s="12" t="s">
        <v>882</v>
      </c>
      <c r="B666" s="13" t="s">
        <v>748</v>
      </c>
      <c r="C666" s="14"/>
      <c r="D666" s="13"/>
      <c r="E666" s="13"/>
      <c r="F666" s="34">
        <f>F667</f>
        <v>19332.900000000001</v>
      </c>
      <c r="G666" s="34">
        <f t="shared" si="210"/>
        <v>10909.3</v>
      </c>
      <c r="H666" s="34">
        <f t="shared" si="210"/>
        <v>10909.3</v>
      </c>
    </row>
    <row r="667" spans="1:8" ht="31.5" x14ac:dyDescent="0.25">
      <c r="A667" s="12" t="s">
        <v>883</v>
      </c>
      <c r="B667" s="13" t="s">
        <v>748</v>
      </c>
      <c r="C667" s="14" t="s">
        <v>54</v>
      </c>
      <c r="D667" s="13" t="s">
        <v>445</v>
      </c>
      <c r="E667" s="13" t="s">
        <v>15</v>
      </c>
      <c r="F667" s="34">
        <v>19332.900000000001</v>
      </c>
      <c r="G667" s="34">
        <v>10909.3</v>
      </c>
      <c r="H667" s="34">
        <v>10909.3</v>
      </c>
    </row>
    <row r="668" spans="1:8" ht="31.5" x14ac:dyDescent="0.25">
      <c r="A668" s="12" t="s">
        <v>884</v>
      </c>
      <c r="B668" s="13" t="s">
        <v>748</v>
      </c>
      <c r="C668" s="14">
        <v>400</v>
      </c>
      <c r="D668" s="13" t="s">
        <v>445</v>
      </c>
      <c r="E668" s="13" t="s">
        <v>15</v>
      </c>
      <c r="F668" s="34">
        <v>11616.7</v>
      </c>
      <c r="G668" s="34">
        <v>0</v>
      </c>
      <c r="H668" s="34">
        <v>0</v>
      </c>
    </row>
    <row r="669" spans="1:8" ht="47.25" x14ac:dyDescent="0.25">
      <c r="A669" s="17" t="s">
        <v>776</v>
      </c>
      <c r="B669" s="18" t="s">
        <v>749</v>
      </c>
      <c r="C669" s="19"/>
      <c r="D669" s="18"/>
      <c r="E669" s="18"/>
      <c r="F669" s="33">
        <f t="shared" ref="F669:G670" si="212">F670</f>
        <v>0</v>
      </c>
      <c r="G669" s="33">
        <f t="shared" si="212"/>
        <v>0</v>
      </c>
      <c r="H669" s="33">
        <f>H670</f>
        <v>123995.2</v>
      </c>
    </row>
    <row r="670" spans="1:8" ht="31.5" x14ac:dyDescent="0.25">
      <c r="A670" s="12" t="s">
        <v>750</v>
      </c>
      <c r="B670" s="13" t="s">
        <v>751</v>
      </c>
      <c r="C670" s="14"/>
      <c r="D670" s="13"/>
      <c r="E670" s="13"/>
      <c r="F670" s="34">
        <f t="shared" si="212"/>
        <v>0</v>
      </c>
      <c r="G670" s="34">
        <f t="shared" si="212"/>
        <v>0</v>
      </c>
      <c r="H670" s="34">
        <f>H671</f>
        <v>123995.2</v>
      </c>
    </row>
    <row r="671" spans="1:8" ht="31.5" x14ac:dyDescent="0.25">
      <c r="A671" s="12" t="s">
        <v>752</v>
      </c>
      <c r="B671" s="13" t="s">
        <v>753</v>
      </c>
      <c r="C671" s="14"/>
      <c r="D671" s="13"/>
      <c r="E671" s="13"/>
      <c r="F671" s="34">
        <f t="shared" ref="F671:G671" si="213">F672</f>
        <v>0</v>
      </c>
      <c r="G671" s="34">
        <f t="shared" si="213"/>
        <v>0</v>
      </c>
      <c r="H671" s="34">
        <f>H672</f>
        <v>123995.2</v>
      </c>
    </row>
    <row r="672" spans="1:8" ht="47.25" x14ac:dyDescent="0.25">
      <c r="A672" s="12" t="s">
        <v>754</v>
      </c>
      <c r="B672" s="13" t="s">
        <v>753</v>
      </c>
      <c r="C672" s="14" t="s">
        <v>54</v>
      </c>
      <c r="D672" s="13" t="s">
        <v>445</v>
      </c>
      <c r="E672" s="13" t="s">
        <v>34</v>
      </c>
      <c r="F672" s="34">
        <v>0</v>
      </c>
      <c r="G672" s="34">
        <v>0</v>
      </c>
      <c r="H672" s="34">
        <v>123995.2</v>
      </c>
    </row>
    <row r="673" spans="1:8" ht="31.5" x14ac:dyDescent="0.25">
      <c r="A673" s="17" t="s">
        <v>755</v>
      </c>
      <c r="B673" s="18" t="s">
        <v>756</v>
      </c>
      <c r="C673" s="19"/>
      <c r="D673" s="18"/>
      <c r="E673" s="18"/>
      <c r="F673" s="33">
        <f>F674+F677+F680</f>
        <v>3077</v>
      </c>
      <c r="G673" s="33">
        <f t="shared" ref="G673:H673" si="214">G674+G677+G680</f>
        <v>0</v>
      </c>
      <c r="H673" s="33">
        <f t="shared" si="214"/>
        <v>0</v>
      </c>
    </row>
    <row r="674" spans="1:8" ht="15.75" x14ac:dyDescent="0.25">
      <c r="A674" s="12" t="s">
        <v>757</v>
      </c>
      <c r="B674" s="13" t="s">
        <v>758</v>
      </c>
      <c r="C674" s="14"/>
      <c r="D674" s="13"/>
      <c r="E674" s="13"/>
      <c r="F674" s="34">
        <f>F675</f>
        <v>754</v>
      </c>
      <c r="G674" s="34">
        <f t="shared" ref="G674:H674" si="215">G675</f>
        <v>0</v>
      </c>
      <c r="H674" s="34">
        <f t="shared" si="215"/>
        <v>0</v>
      </c>
    </row>
    <row r="675" spans="1:8" ht="15.75" x14ac:dyDescent="0.25">
      <c r="A675" s="12" t="s">
        <v>254</v>
      </c>
      <c r="B675" s="13" t="s">
        <v>759</v>
      </c>
      <c r="C675" s="14"/>
      <c r="D675" s="13"/>
      <c r="E675" s="13"/>
      <c r="F675" s="15">
        <f>F676</f>
        <v>754</v>
      </c>
      <c r="G675" s="15">
        <f t="shared" ref="G675:H675" si="216">G676</f>
        <v>0</v>
      </c>
      <c r="H675" s="15">
        <f t="shared" si="216"/>
        <v>0</v>
      </c>
    </row>
    <row r="676" spans="1:8" ht="31.5" x14ac:dyDescent="0.25">
      <c r="A676" s="12" t="s">
        <v>760</v>
      </c>
      <c r="B676" s="13" t="s">
        <v>759</v>
      </c>
      <c r="C676" s="14" t="s">
        <v>189</v>
      </c>
      <c r="D676" s="13" t="s">
        <v>14</v>
      </c>
      <c r="E676" s="13" t="s">
        <v>15</v>
      </c>
      <c r="F676" s="15">
        <v>754</v>
      </c>
      <c r="G676" s="15">
        <v>0</v>
      </c>
      <c r="H676" s="15">
        <v>0</v>
      </c>
    </row>
    <row r="677" spans="1:8" ht="15.75" x14ac:dyDescent="0.25">
      <c r="A677" s="12" t="s">
        <v>20</v>
      </c>
      <c r="B677" s="13" t="s">
        <v>761</v>
      </c>
      <c r="C677" s="14"/>
      <c r="D677" s="13"/>
      <c r="E677" s="13"/>
      <c r="F677" s="15">
        <f>F678</f>
        <v>823</v>
      </c>
      <c r="G677" s="15">
        <f t="shared" ref="G677:H677" si="217">G678</f>
        <v>0</v>
      </c>
      <c r="H677" s="15">
        <f t="shared" si="217"/>
        <v>0</v>
      </c>
    </row>
    <row r="678" spans="1:8" ht="15.75" x14ac:dyDescent="0.25">
      <c r="A678" s="12" t="s">
        <v>273</v>
      </c>
      <c r="B678" s="13" t="s">
        <v>762</v>
      </c>
      <c r="C678" s="14"/>
      <c r="D678" s="13"/>
      <c r="E678" s="13"/>
      <c r="F678" s="15">
        <f>F679</f>
        <v>823</v>
      </c>
      <c r="G678" s="15">
        <f t="shared" ref="G678:H678" si="218">G679</f>
        <v>0</v>
      </c>
      <c r="H678" s="15">
        <f t="shared" si="218"/>
        <v>0</v>
      </c>
    </row>
    <row r="679" spans="1:8" ht="31.5" x14ac:dyDescent="0.25">
      <c r="A679" s="12" t="s">
        <v>275</v>
      </c>
      <c r="B679" s="13" t="s">
        <v>762</v>
      </c>
      <c r="C679" s="14" t="s">
        <v>189</v>
      </c>
      <c r="D679" s="13" t="s">
        <v>14</v>
      </c>
      <c r="E679" s="13" t="s">
        <v>170</v>
      </c>
      <c r="F679" s="15">
        <v>823</v>
      </c>
      <c r="G679" s="15">
        <v>0</v>
      </c>
      <c r="H679" s="15">
        <v>0</v>
      </c>
    </row>
    <row r="680" spans="1:8" ht="31.5" x14ac:dyDescent="0.25">
      <c r="A680" s="12" t="s">
        <v>663</v>
      </c>
      <c r="B680" s="13" t="s">
        <v>763</v>
      </c>
      <c r="C680" s="14"/>
      <c r="D680" s="13"/>
      <c r="E680" s="13"/>
      <c r="F680" s="15">
        <f>F681</f>
        <v>1500</v>
      </c>
      <c r="G680" s="15">
        <f t="shared" ref="G680:H680" si="219">G681</f>
        <v>0</v>
      </c>
      <c r="H680" s="15">
        <f t="shared" si="219"/>
        <v>0</v>
      </c>
    </row>
    <row r="681" spans="1:8" ht="15.75" x14ac:dyDescent="0.25">
      <c r="A681" s="12" t="s">
        <v>764</v>
      </c>
      <c r="B681" s="13" t="s">
        <v>765</v>
      </c>
      <c r="C681" s="14"/>
      <c r="D681" s="13"/>
      <c r="E681" s="13"/>
      <c r="F681" s="15">
        <f>F682</f>
        <v>1500</v>
      </c>
      <c r="G681" s="15">
        <f t="shared" ref="G681:H681" si="220">G682</f>
        <v>0</v>
      </c>
      <c r="H681" s="15">
        <f t="shared" si="220"/>
        <v>0</v>
      </c>
    </row>
    <row r="682" spans="1:8" ht="31.5" x14ac:dyDescent="0.25">
      <c r="A682" s="12" t="s">
        <v>766</v>
      </c>
      <c r="B682" s="13" t="s">
        <v>765</v>
      </c>
      <c r="C682" s="14" t="s">
        <v>189</v>
      </c>
      <c r="D682" s="13" t="s">
        <v>395</v>
      </c>
      <c r="E682" s="13" t="s">
        <v>38</v>
      </c>
      <c r="F682" s="15">
        <v>1500</v>
      </c>
      <c r="G682" s="15">
        <v>0</v>
      </c>
      <c r="H682" s="15">
        <v>0</v>
      </c>
    </row>
  </sheetData>
  <mergeCells count="14">
    <mergeCell ref="F4:H4"/>
    <mergeCell ref="F5:H5"/>
    <mergeCell ref="F1:H1"/>
    <mergeCell ref="C8:C9"/>
    <mergeCell ref="A6:H6"/>
    <mergeCell ref="A8:A9"/>
    <mergeCell ref="B8:B9"/>
    <mergeCell ref="D3:H3"/>
    <mergeCell ref="E8:E9"/>
    <mergeCell ref="D8:D9"/>
    <mergeCell ref="F8:F9"/>
    <mergeCell ref="G8:G9"/>
    <mergeCell ref="H8:H9"/>
    <mergeCell ref="F2:H2"/>
  </mergeCells>
  <pageMargins left="0.78740157480314965" right="0.39370078740157483" top="0.39370078740157483" bottom="0.39370078740157483" header="0" footer="0"/>
  <pageSetup paperSize="9" scale="52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rep:2.51.0.583</dc:description>
  <cp:lastModifiedBy>Пользователь</cp:lastModifiedBy>
  <cp:lastPrinted>2021-09-02T11:17:43Z</cp:lastPrinted>
  <dcterms:created xsi:type="dcterms:W3CDTF">2020-12-22T10:12:56Z</dcterms:created>
  <dcterms:modified xsi:type="dcterms:W3CDTF">2021-10-01T05:11:08Z</dcterms:modified>
</cp:coreProperties>
</file>